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328" windowWidth="14808" windowHeight="5796"/>
  </bookViews>
  <sheets>
    <sheet name="Лист1" sheetId="1" r:id="rId1"/>
    <sheet name="Лист2" sheetId="2" r:id="rId2"/>
    <sheet name="Лист3" sheetId="3" r:id="rId3"/>
  </sheets>
  <definedNames>
    <definedName name="_xlnm.Print_Titles" localSheetId="0">Лист1!$20:$20</definedName>
  </definedNames>
  <calcPr calcId="144525"/>
</workbook>
</file>

<file path=xl/calcChain.xml><?xml version="1.0" encoding="utf-8"?>
<calcChain xmlns="http://schemas.openxmlformats.org/spreadsheetml/2006/main">
  <c r="H413" i="1" l="1"/>
  <c r="H233" i="1"/>
  <c r="G233" i="1"/>
  <c r="H393" i="1"/>
  <c r="G393" i="1"/>
  <c r="H375" i="1"/>
  <c r="G375" i="1"/>
  <c r="H263" i="1"/>
  <c r="G263" i="1"/>
  <c r="H189" i="1"/>
  <c r="G189" i="1"/>
  <c r="H111" i="1" l="1"/>
  <c r="G111" i="1"/>
  <c r="G110" i="1" s="1"/>
  <c r="H110" i="1"/>
  <c r="H243" i="1" l="1"/>
  <c r="H242" i="1" s="1"/>
  <c r="G243" i="1"/>
  <c r="G242" i="1" s="1"/>
  <c r="H410" i="1"/>
  <c r="H408" i="1"/>
  <c r="H406" i="1"/>
  <c r="H404" i="1"/>
  <c r="H402" i="1"/>
  <c r="H398" i="1"/>
  <c r="H397" i="1" s="1"/>
  <c r="H395" i="1"/>
  <c r="H394" i="1" s="1"/>
  <c r="H391" i="1"/>
  <c r="H390" i="1" s="1"/>
  <c r="H388" i="1"/>
  <c r="H385" i="1"/>
  <c r="H381" i="1"/>
  <c r="H380" i="1" s="1"/>
  <c r="H378" i="1"/>
  <c r="H372" i="1"/>
  <c r="H369" i="1"/>
  <c r="H366" i="1"/>
  <c r="H365" i="1" s="1"/>
  <c r="H361" i="1"/>
  <c r="H360" i="1" s="1"/>
  <c r="H357" i="1"/>
  <c r="H354" i="1"/>
  <c r="H351" i="1"/>
  <c r="H348" i="1"/>
  <c r="H345" i="1"/>
  <c r="H342" i="1"/>
  <c r="H339" i="1"/>
  <c r="H337" i="1"/>
  <c r="H332" i="1"/>
  <c r="H331" i="1" s="1"/>
  <c r="H328" i="1"/>
  <c r="H327" i="1" s="1"/>
  <c r="H326" i="1" s="1"/>
  <c r="H324" i="1"/>
  <c r="H323" i="1" s="1"/>
  <c r="H322" i="1" s="1"/>
  <c r="H320" i="1"/>
  <c r="H318" i="1"/>
  <c r="H315" i="1"/>
  <c r="H314" i="1" s="1"/>
  <c r="H310" i="1"/>
  <c r="H308" i="1"/>
  <c r="H305" i="1"/>
  <c r="H304" i="1" s="1"/>
  <c r="H301" i="1"/>
  <c r="H300" i="1" s="1"/>
  <c r="H298" i="1"/>
  <c r="H297" i="1" s="1"/>
  <c r="H293" i="1"/>
  <c r="H292" i="1" s="1"/>
  <c r="H290" i="1"/>
  <c r="H289" i="1" s="1"/>
  <c r="H287" i="1"/>
  <c r="H286" i="1" s="1"/>
  <c r="H282" i="1"/>
  <c r="H281" i="1" s="1"/>
  <c r="H279" i="1"/>
  <c r="H278" i="1" s="1"/>
  <c r="H276" i="1"/>
  <c r="H275" i="1" s="1"/>
  <c r="H270" i="1"/>
  <c r="H268" i="1"/>
  <c r="H265" i="1"/>
  <c r="H260" i="1"/>
  <c r="H258" i="1"/>
  <c r="H256" i="1"/>
  <c r="H251" i="1"/>
  <c r="H250" i="1" s="1"/>
  <c r="H249" i="1" s="1"/>
  <c r="H248" i="1" s="1"/>
  <c r="H246" i="1"/>
  <c r="H245" i="1" s="1"/>
  <c r="H240" i="1"/>
  <c r="H239" i="1" s="1"/>
  <c r="H237" i="1"/>
  <c r="H235" i="1"/>
  <c r="H230" i="1"/>
  <c r="H229" i="1" s="1"/>
  <c r="H226" i="1"/>
  <c r="H225" i="1" s="1"/>
  <c r="H223" i="1"/>
  <c r="H221" i="1"/>
  <c r="H219" i="1"/>
  <c r="H216" i="1"/>
  <c r="H214" i="1"/>
  <c r="H210" i="1"/>
  <c r="H209" i="1" s="1"/>
  <c r="H205" i="1"/>
  <c r="H203" i="1"/>
  <c r="H200" i="1"/>
  <c r="H199" i="1" s="1"/>
  <c r="H197" i="1"/>
  <c r="H196" i="1" s="1"/>
  <c r="H194" i="1"/>
  <c r="H193" i="1" s="1"/>
  <c r="H188" i="1"/>
  <c r="H186" i="1"/>
  <c r="H182" i="1"/>
  <c r="H180" i="1"/>
  <c r="H174" i="1"/>
  <c r="H173" i="1" s="1"/>
  <c r="H169" i="1"/>
  <c r="H168" i="1" s="1"/>
  <c r="H166" i="1"/>
  <c r="H164" i="1"/>
  <c r="H162" i="1"/>
  <c r="H160" i="1"/>
  <c r="H157" i="1"/>
  <c r="H151" i="1"/>
  <c r="H147" i="1"/>
  <c r="H143" i="1"/>
  <c r="H142" i="1" s="1"/>
  <c r="H139" i="1"/>
  <c r="H138" i="1" s="1"/>
  <c r="H134" i="1"/>
  <c r="H133" i="1" s="1"/>
  <c r="H132" i="1" s="1"/>
  <c r="H131" i="1" s="1"/>
  <c r="H129" i="1"/>
  <c r="H128" i="1" s="1"/>
  <c r="H126" i="1"/>
  <c r="H125" i="1" s="1"/>
  <c r="H121" i="1"/>
  <c r="H119" i="1"/>
  <c r="H114" i="1"/>
  <c r="H113" i="1" s="1"/>
  <c r="H108" i="1"/>
  <c r="H107" i="1" s="1"/>
  <c r="H103" i="1"/>
  <c r="H102" i="1" s="1"/>
  <c r="H100" i="1"/>
  <c r="H98" i="1"/>
  <c r="H92" i="1"/>
  <c r="H91" i="1" s="1"/>
  <c r="H88" i="1"/>
  <c r="H87" i="1" s="1"/>
  <c r="H85" i="1"/>
  <c r="H84" i="1" s="1"/>
  <c r="H80" i="1"/>
  <c r="H78" i="1"/>
  <c r="H76" i="1"/>
  <c r="H74" i="1"/>
  <c r="H72" i="1"/>
  <c r="H70" i="1"/>
  <c r="H67" i="1"/>
  <c r="H65" i="1"/>
  <c r="H60" i="1"/>
  <c r="H57" i="1"/>
  <c r="H53" i="1"/>
  <c r="H51" i="1"/>
  <c r="H48" i="1"/>
  <c r="H47" i="1" s="1"/>
  <c r="H45" i="1"/>
  <c r="H42" i="1"/>
  <c r="H38" i="1"/>
  <c r="H35" i="1"/>
  <c r="H33" i="1"/>
  <c r="H30" i="1"/>
  <c r="H28" i="1"/>
  <c r="H24" i="1"/>
  <c r="G410" i="1"/>
  <c r="G408" i="1"/>
  <c r="G406" i="1"/>
  <c r="G404" i="1"/>
  <c r="G402" i="1"/>
  <c r="G398" i="1"/>
  <c r="G397" i="1" s="1"/>
  <c r="G395" i="1"/>
  <c r="G394" i="1" s="1"/>
  <c r="G391" i="1"/>
  <c r="G390" i="1" s="1"/>
  <c r="G388" i="1"/>
  <c r="G385" i="1"/>
  <c r="G381" i="1"/>
  <c r="G380" i="1" s="1"/>
  <c r="G378" i="1"/>
  <c r="G372" i="1"/>
  <c r="G369" i="1"/>
  <c r="G366" i="1"/>
  <c r="G365" i="1" s="1"/>
  <c r="G361" i="1"/>
  <c r="G360" i="1" s="1"/>
  <c r="G357" i="1"/>
  <c r="G354" i="1"/>
  <c r="G351" i="1"/>
  <c r="G348" i="1"/>
  <c r="G345" i="1"/>
  <c r="G342" i="1"/>
  <c r="G339" i="1"/>
  <c r="G337" i="1"/>
  <c r="G332" i="1"/>
  <c r="G331" i="1" s="1"/>
  <c r="G328" i="1"/>
  <c r="G327" i="1" s="1"/>
  <c r="G326" i="1" s="1"/>
  <c r="G324" i="1"/>
  <c r="G323" i="1" s="1"/>
  <c r="G322" i="1" s="1"/>
  <c r="G320" i="1"/>
  <c r="G318" i="1"/>
  <c r="G315" i="1"/>
  <c r="G314" i="1" s="1"/>
  <c r="G310" i="1"/>
  <c r="G308" i="1"/>
  <c r="G305" i="1"/>
  <c r="G304" i="1" s="1"/>
  <c r="G301" i="1"/>
  <c r="G300" i="1" s="1"/>
  <c r="G298" i="1"/>
  <c r="G297" i="1" s="1"/>
  <c r="G293" i="1"/>
  <c r="G292" i="1" s="1"/>
  <c r="G290" i="1"/>
  <c r="G289" i="1" s="1"/>
  <c r="G287" i="1"/>
  <c r="G286" i="1" s="1"/>
  <c r="G282" i="1"/>
  <c r="G281" i="1" s="1"/>
  <c r="G279" i="1"/>
  <c r="G278" i="1" s="1"/>
  <c r="G276" i="1"/>
  <c r="G275" i="1" s="1"/>
  <c r="G270" i="1"/>
  <c r="G268" i="1"/>
  <c r="G265" i="1"/>
  <c r="G260" i="1"/>
  <c r="G258" i="1"/>
  <c r="G256" i="1"/>
  <c r="G251" i="1"/>
  <c r="G250" i="1" s="1"/>
  <c r="G249" i="1" s="1"/>
  <c r="G248" i="1" s="1"/>
  <c r="G246" i="1"/>
  <c r="G245" i="1" s="1"/>
  <c r="G240" i="1"/>
  <c r="G239" i="1" s="1"/>
  <c r="G237" i="1"/>
  <c r="G235" i="1"/>
  <c r="G230" i="1"/>
  <c r="G229" i="1" s="1"/>
  <c r="G226" i="1"/>
  <c r="G225" i="1" s="1"/>
  <c r="G223" i="1"/>
  <c r="G221" i="1"/>
  <c r="G219" i="1"/>
  <c r="G216" i="1"/>
  <c r="G214" i="1"/>
  <c r="G210" i="1"/>
  <c r="G209" i="1" s="1"/>
  <c r="G205" i="1"/>
  <c r="G203" i="1"/>
  <c r="G200" i="1"/>
  <c r="G199" i="1" s="1"/>
  <c r="G197" i="1"/>
  <c r="G196" i="1" s="1"/>
  <c r="G194" i="1"/>
  <c r="G193" i="1" s="1"/>
  <c r="G188" i="1"/>
  <c r="G186" i="1"/>
  <c r="G182" i="1"/>
  <c r="G180" i="1"/>
  <c r="G174" i="1"/>
  <c r="G173" i="1" s="1"/>
  <c r="G169" i="1"/>
  <c r="G168" i="1" s="1"/>
  <c r="G166" i="1"/>
  <c r="G164" i="1"/>
  <c r="G162" i="1"/>
  <c r="G160" i="1"/>
  <c r="G157" i="1"/>
  <c r="G151" i="1"/>
  <c r="G147" i="1"/>
  <c r="G143" i="1"/>
  <c r="G142" i="1" s="1"/>
  <c r="G139" i="1"/>
  <c r="G138" i="1" s="1"/>
  <c r="G134" i="1"/>
  <c r="G133" i="1" s="1"/>
  <c r="G132" i="1" s="1"/>
  <c r="G131" i="1" s="1"/>
  <c r="G129" i="1"/>
  <c r="G128" i="1" s="1"/>
  <c r="G126" i="1"/>
  <c r="G125" i="1" s="1"/>
  <c r="G121" i="1"/>
  <c r="G119" i="1"/>
  <c r="G114" i="1"/>
  <c r="G113" i="1" s="1"/>
  <c r="G108" i="1"/>
  <c r="G107" i="1" s="1"/>
  <c r="G103" i="1"/>
  <c r="G102" i="1" s="1"/>
  <c r="G100" i="1"/>
  <c r="G98" i="1"/>
  <c r="G92" i="1"/>
  <c r="G91" i="1" s="1"/>
  <c r="G88" i="1"/>
  <c r="G87" i="1" s="1"/>
  <c r="G85" i="1"/>
  <c r="G84" i="1" s="1"/>
  <c r="G80" i="1"/>
  <c r="G78" i="1"/>
  <c r="G76" i="1"/>
  <c r="G74" i="1"/>
  <c r="G72" i="1"/>
  <c r="G70" i="1"/>
  <c r="G67" i="1"/>
  <c r="G65" i="1"/>
  <c r="G60" i="1"/>
  <c r="G57" i="1"/>
  <c r="G53" i="1"/>
  <c r="G51" i="1"/>
  <c r="G48" i="1"/>
  <c r="G47" i="1" s="1"/>
  <c r="G45" i="1"/>
  <c r="G42" i="1"/>
  <c r="G38" i="1"/>
  <c r="G35" i="1"/>
  <c r="G33" i="1"/>
  <c r="G30" i="1"/>
  <c r="G28" i="1"/>
  <c r="G24" i="1"/>
  <c r="H218" i="1" l="1"/>
  <c r="G218" i="1"/>
  <c r="G106" i="1"/>
  <c r="G118" i="1"/>
  <c r="G117" i="1" s="1"/>
  <c r="G116" i="1" s="1"/>
  <c r="H106" i="1"/>
  <c r="H105" i="1" s="1"/>
  <c r="H146" i="1"/>
  <c r="H137" i="1" s="1"/>
  <c r="H136" i="1" s="1"/>
  <c r="G202" i="1"/>
  <c r="H156" i="1"/>
  <c r="H155" i="1" s="1"/>
  <c r="H154" i="1" s="1"/>
  <c r="H213" i="1"/>
  <c r="H50" i="1"/>
  <c r="H307" i="1"/>
  <c r="H296" i="1" s="1"/>
  <c r="H295" i="1" s="1"/>
  <c r="H384" i="1"/>
  <c r="H383" i="1" s="1"/>
  <c r="G384" i="1"/>
  <c r="G383" i="1" s="1"/>
  <c r="H23" i="1"/>
  <c r="H97" i="1"/>
  <c r="H96" i="1" s="1"/>
  <c r="H95" i="1" s="1"/>
  <c r="H118" i="1"/>
  <c r="H117" i="1" s="1"/>
  <c r="H116" i="1" s="1"/>
  <c r="H274" i="1"/>
  <c r="H273" i="1" s="1"/>
  <c r="G274" i="1"/>
  <c r="G273" i="1" s="1"/>
  <c r="H202" i="1"/>
  <c r="H262" i="1"/>
  <c r="H255" i="1"/>
  <c r="H317" i="1"/>
  <c r="H234" i="1"/>
  <c r="H124" i="1"/>
  <c r="H123" i="1" s="1"/>
  <c r="H285" i="1"/>
  <c r="H284" i="1" s="1"/>
  <c r="H179" i="1"/>
  <c r="H401" i="1"/>
  <c r="H368" i="1"/>
  <c r="H336" i="1"/>
  <c r="H83" i="1"/>
  <c r="H82" i="1" s="1"/>
  <c r="G401" i="1"/>
  <c r="G368" i="1"/>
  <c r="G336" i="1"/>
  <c r="G317" i="1"/>
  <c r="G313" i="1" s="1"/>
  <c r="G307" i="1"/>
  <c r="G296" i="1" s="1"/>
  <c r="G295" i="1" s="1"/>
  <c r="G262" i="1"/>
  <c r="G255" i="1"/>
  <c r="G234" i="1"/>
  <c r="G213" i="1"/>
  <c r="G179" i="1"/>
  <c r="G156" i="1"/>
  <c r="G155" i="1" s="1"/>
  <c r="G154" i="1" s="1"/>
  <c r="G146" i="1"/>
  <c r="G137" i="1" s="1"/>
  <c r="G136" i="1" s="1"/>
  <c r="G97" i="1"/>
  <c r="G96" i="1" s="1"/>
  <c r="G95" i="1" s="1"/>
  <c r="G83" i="1"/>
  <c r="G82" i="1" s="1"/>
  <c r="G50" i="1"/>
  <c r="G23" i="1"/>
  <c r="G124" i="1"/>
  <c r="G123" i="1" s="1"/>
  <c r="G285" i="1"/>
  <c r="G284" i="1" s="1"/>
  <c r="H178" i="1" l="1"/>
  <c r="H313" i="1"/>
  <c r="H312" i="1" s="1"/>
  <c r="H232" i="1"/>
  <c r="G178" i="1"/>
  <c r="G312" i="1"/>
  <c r="H208" i="1"/>
  <c r="H207" i="1" s="1"/>
  <c r="G177" i="1"/>
  <c r="H22" i="1"/>
  <c r="H21" i="1" s="1"/>
  <c r="G105" i="1"/>
  <c r="H177" i="1"/>
  <c r="G208" i="1"/>
  <c r="G207" i="1" s="1"/>
  <c r="H330" i="1"/>
  <c r="H254" i="1"/>
  <c r="H253" i="1" s="1"/>
  <c r="G232" i="1"/>
  <c r="G413" i="1" s="1"/>
  <c r="G330" i="1"/>
  <c r="G254" i="1"/>
  <c r="G253" i="1" s="1"/>
  <c r="G22" i="1"/>
  <c r="G21" i="1" s="1"/>
  <c r="D25" i="2" l="1"/>
  <c r="C25" i="2"/>
  <c r="C10" i="2"/>
  <c r="E12" i="2"/>
  <c r="C15" i="2"/>
  <c r="C12" i="2"/>
  <c r="C6" i="2"/>
  <c r="D16" i="2" l="1"/>
  <c r="C16" i="2"/>
</calcChain>
</file>

<file path=xl/sharedStrings.xml><?xml version="1.0" encoding="utf-8"?>
<sst xmlns="http://schemas.openxmlformats.org/spreadsheetml/2006/main" count="821" uniqueCount="444">
  <si>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</si>
  <si>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</si>
  <si>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</si>
  <si>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</si>
  <si>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</si>
  <si>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</si>
  <si>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</si>
  <si>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</si>
  <si>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</si>
  <si>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</si>
  <si>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</si>
  <si>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</si>
  <si>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</si>
  <si>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</si>
  <si>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</si>
  <si>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</si>
  <si>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</si>
  <si>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</si>
  <si>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</si>
  <si>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</si>
  <si>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</si>
  <si>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</si>
  <si>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</si>
  <si>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</si>
  <si>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</si>
  <si>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</si>
  <si>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</si>
  <si>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</si>
  <si>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</si>
  <si>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</si>
  <si>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</si>
  <si>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</si>
  <si>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</si>
  <si>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</si>
  <si>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</si>
  <si>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</si>
  <si>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</si>
  <si>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</si>
  <si>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</si>
  <si>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</si>
  <si>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</si>
  <si>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</si>
  <si>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</si>
  <si>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</si>
  <si>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</si>
  <si>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</si>
  <si>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</si>
  <si>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</si>
  <si>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</si>
  <si>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</si>
  <si>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</si>
  <si>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</si>
  <si>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</si>
  <si>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</si>
  <si>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</si>
  <si>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</si>
  <si>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</si>
  <si>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</si>
  <si>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</si>
  <si>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</si>
  <si>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</si>
  <si>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</si>
  <si>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</si>
  <si>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</si>
  <si>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</si>
  <si>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</si>
  <si>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</si>
  <si>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</si>
  <si>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</si>
  <si>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</si>
  <si>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</si>
  <si>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</si>
  <si>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</si>
  <si>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</si>
  <si>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</si>
  <si>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</si>
  <si>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</si>
  <si>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</si>
  <si>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</si>
  <si>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</si>
  <si>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</si>
  <si>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</si>
  <si>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</si>
  <si>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</si>
  <si>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</si>
  <si>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</si>
  <si>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</si>
  <si>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</si>
  <si>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</si>
  <si>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</si>
  <si>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</si>
  <si>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</si>
  <si>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</si>
  <si>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</si>
  <si>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</si>
  <si>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</si>
  <si>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</si>
  <si>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</si>
  <si>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</si>
  <si>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</si>
  <si>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</si>
  <si>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</si>
  <si>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</si>
  <si>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</si>
  <si>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</si>
  <si>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</si>
  <si>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</si>
  <si>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</si>
  <si>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</si>
  <si>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</si>
  <si>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</si>
  <si>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</si>
  <si>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</si>
  <si>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</si>
  <si>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</si>
  <si>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</si>
  <si>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</si>
  <si>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</si>
  <si>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</si>
  <si>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</si>
  <si>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</si>
  <si>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</si>
  <si>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</si>
  <si>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</si>
  <si>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</si>
  <si>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</si>
  <si>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</si>
  <si>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</si>
  <si>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</si>
  <si>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</si>
  <si>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</si>
  <si>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</si>
  <si>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</si>
  <si>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</si>
  <si>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</si>
  <si>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</si>
  <si>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</si>
  <si>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</si>
  <si>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</si>
  <si>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</si>
  <si>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</si>
  <si>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</si>
  <si>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</si>
  <si>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</si>
  <si>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</si>
  <si>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</si>
  <si>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</si>
  <si>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</si>
  <si>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</si>
  <si>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</si>
  <si>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</si>
  <si>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</si>
  <si>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</si>
  <si>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</si>
  <si>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</si>
  <si>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</si>
  <si>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</si>
  <si>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</si>
  <si>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</si>
  <si>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</si>
  <si>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</si>
  <si>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</si>
  <si>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Обслуживание лицензионной физической охраны</t>
  </si>
  <si>
    <t xml:space="preserve">Комплексные меры  по профилактике терроризма </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</si>
  <si>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</si>
  <si>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</si>
  <si>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</si>
  <si>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</si>
  <si>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</si>
  <si>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Проведение углубленного медицинского осмотра занимающихся на отделениях по видам спорта</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</si>
  <si>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</si>
  <si>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</si>
  <si>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</si>
  <si>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</si>
  <si>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</si>
  <si>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</si>
  <si>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</si>
  <si>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</si>
  <si>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</si>
  <si>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</si>
  <si>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</si>
  <si>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</si>
  <si>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</si>
  <si>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</si>
  <si>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</si>
  <si>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</si>
  <si>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решением Совета муниципального</t>
  </si>
  <si>
    <t>образования Тбилисский район</t>
  </si>
  <si>
    <t>99 9 00 10600</t>
  </si>
  <si>
    <t>Поддержка и развитие кубанского казачества в муниципальном образовании Тбилисский район</t>
  </si>
  <si>
    <t>Создание системы комплексного обеспечения безопасности жизнедеятельности</t>
  </si>
  <si>
    <t>74 1 00 10010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</si>
  <si>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</si>
  <si>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</si>
  <si>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</si>
  <si>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</si>
  <si>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</si>
  <si>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</si>
  <si>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Условно утвержденные расходы</t>
  </si>
  <si>
    <t>99 9 99 99999</t>
  </si>
  <si>
    <t>Реализация регионального проекта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</si>
  <si>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</si>
  <si>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</si>
  <si>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</si>
  <si>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</si>
  <si>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</si>
  <si>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</si>
  <si>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</si>
  <si>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</si>
  <si>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</si>
  <si>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</si>
  <si>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</si>
  <si>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</si>
  <si>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</si>
  <si>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Е.А. Клочкова</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</si>
  <si>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</si>
  <si>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</si>
  <si>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от ______________  № _____</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</si>
  <si>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</si>
  <si>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</si>
  <si>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</si>
  <si>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</si>
  <si>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</si>
  <si>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</si>
  <si>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</si>
  <si>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R3032</t>
  </si>
  <si>
    <t>01 3 01 60710</t>
  </si>
  <si>
    <t>01 3 01 60820</t>
  </si>
  <si>
    <t xml:space="preserve">01 3 01 60820
</t>
  </si>
  <si>
    <t>01 3 01 60860</t>
  </si>
  <si>
    <t>01 3 01 62370</t>
  </si>
  <si>
    <t>01 3 EВ 00000</t>
  </si>
  <si>
    <t>01 3 EB 51790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</si>
  <si>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</si>
  <si>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</si>
  <si>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</si>
  <si>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</si>
  <si>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</si>
  <si>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</si>
  <si>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</si>
  <si>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</si>
  <si>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</si>
  <si>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</si>
  <si>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L3040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</si>
  <si>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</si>
  <si>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</si>
  <si>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</si>
  <si>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</si>
  <si>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</si>
  <si>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</si>
  <si>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</si>
  <si>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</si>
  <si>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</si>
  <si>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</si>
  <si>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</si>
  <si>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</si>
  <si>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</si>
  <si>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</si>
  <si>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</si>
  <si>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</si>
  <si>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</si>
  <si>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</si>
  <si>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</si>
  <si>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</si>
  <si>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</si>
  <si>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</si>
  <si>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</si>
  <si>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</si>
  <si>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</si>
  <si>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</si>
  <si>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</si>
  <si>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</si>
  <si>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</si>
  <si>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</si>
  <si>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</si>
  <si>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</si>
  <si>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</si>
  <si>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</si>
  <si>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</si>
  <si>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</si>
  <si>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</si>
  <si>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</si>
  <si>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</si>
  <si>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</si>
  <si>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</si>
  <si>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</si>
  <si>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</si>
  <si>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</si>
  <si>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</si>
  <si>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</si>
  <si>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</si>
  <si>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</si>
  <si>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</si>
  <si>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</si>
  <si>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</si>
  <si>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</si>
  <si>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</si>
  <si>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</si>
  <si>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</si>
  <si>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</si>
  <si>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09 3 01 10540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</si>
  <si>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</si>
  <si>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</si>
  <si>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</si>
  <si>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</si>
  <si>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</si>
  <si>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</si>
  <si>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</si>
  <si>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</si>
  <si>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</si>
  <si>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</si>
  <si>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</si>
  <si>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</si>
  <si>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</si>
  <si>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</si>
  <si>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</si>
  <si>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</si>
  <si>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</si>
  <si>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</si>
  <si>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</si>
  <si>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</si>
  <si>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</si>
  <si>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</si>
  <si>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</si>
  <si>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</si>
  <si>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</si>
  <si>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</si>
  <si>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</si>
  <si>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</si>
  <si>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</si>
  <si>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10 3 07 10200</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</si>
  <si>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</si>
  <si>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</si>
  <si>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</si>
  <si>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</si>
  <si>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</si>
  <si>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</si>
  <si>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</si>
  <si>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</si>
  <si>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</si>
  <si>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</si>
  <si>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</si>
  <si>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</si>
  <si>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</si>
  <si>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</si>
  <si>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</si>
  <si>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</si>
  <si>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</si>
  <si>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</si>
  <si>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</si>
  <si>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</si>
  <si>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</si>
  <si>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</si>
  <si>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</si>
  <si>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</si>
  <si>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</si>
  <si>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</si>
  <si>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</si>
  <si>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</si>
  <si>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</si>
  <si>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</si>
  <si>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</si>
  <si>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Комплекс процессных мероприятий «Оплата технического обслуживания  сетей газораспределения»</t>
  </si>
  <si>
    <t>13 3 04 00000</t>
  </si>
  <si>
    <t>13 3 04 10240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</si>
  <si>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</si>
  <si>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</si>
  <si>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</si>
  <si>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</si>
  <si>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</si>
  <si>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</si>
  <si>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</si>
  <si>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</si>
  <si>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</si>
  <si>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</si>
  <si>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</si>
  <si>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</si>
  <si>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</si>
  <si>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</si>
  <si>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</si>
  <si>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</si>
  <si>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</si>
  <si>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</si>
  <si>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</si>
  <si>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</si>
  <si>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</si>
  <si>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</si>
  <si>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</si>
  <si>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</si>
  <si>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</si>
  <si>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</si>
  <si>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</si>
  <si>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"Выплаты субсидий  на развитие предпринимательства в АПК, улучшение материального положения жителей сельской местности"</t>
  </si>
  <si>
    <t>Комплекс процессных мероприятий "Информационное обслуживание деятельности органов местного самоуправления на телевидении"</t>
  </si>
  <si>
    <t>19 3 01 00000</t>
  </si>
  <si>
    <t>19 3 01 60910</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</si>
  <si>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</si>
  <si>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</si>
  <si>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</si>
  <si>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</si>
  <si>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</si>
  <si>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</si>
  <si>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</si>
  <si>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</si>
  <si>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</si>
  <si>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</si>
  <si>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</si>
  <si>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</si>
  <si>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</si>
  <si>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</si>
  <si>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</si>
  <si>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</si>
  <si>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</si>
  <si>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</si>
  <si>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</si>
  <si>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</si>
  <si>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</si>
  <si>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</si>
  <si>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</si>
  <si>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</si>
  <si>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</si>
  <si>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</si>
  <si>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</si>
  <si>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</si>
  <si>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</si>
  <si>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</si>
  <si>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(далее - выплата), в части приема заявления о предоставлении выплаты и прилагаемых к нему документов, выдачи уведомления о принятии заявления и документов; направления межведомственных запросов о представлении документов и информации, необходимых для предоставления выплаты, в рамках межведомственного информационного взаимодействия, обработки полученных ответов на межведомственные запросы; направления заявителю запроса об уточнении указанных сведений в случае выявления недостоверности и (или) неполноты сведений, содержащихся в заявлении и прилагаемых заявителем к нему документах; формирования и хранения учетного дела на каждого заявителя, в отношении которого рассматривается заявление о предоставлении выплаты; приема от получателя выплаты проекта договора купли-продажи жилого помещения, планируемого к приобретению за счет выплаты; контроля за приобретением жилых помещений за счет выплаты, в том числе путем направления межведомственных запросов о соответствии приобретаемого получателем выплаты жилого помещения установленным санитарным и техническим правилам и нормам, иным требованиям законодательства, о наличии или об отсутствии информации о признании данного жилого помещения непригодным для проживания и (или) признании многоквартирного дома, в котором находится данное жилое помещение, аварийным и подлежащим сносу или реконструкции; приема от получателя выплаты предусмотренных законодательством документов в случае направления средств выплаты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</si>
  <si>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72 2 00 69210</t>
  </si>
  <si>
    <t>Предоставление дополнительной меры социальной поддержки в виде единовременной денежной выплаты отдельным категориям граждан</t>
  </si>
  <si>
    <t>300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</si>
  <si>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</si>
  <si>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Утверждено на 2026 год</t>
  </si>
  <si>
    <t>Утверждено на 2027 год</t>
  </si>
  <si>
    <t>Мероприятия по газификации объектов</t>
  </si>
  <si>
    <t>13 3 03 10490</t>
  </si>
  <si>
    <t>Комплекс процессных мероприятий «Малобюджетный спортивный зал в шаговой доступности по адресу: Краснодарский край, Тбилисский район, село Ванновское, улица Гагарина 4А»</t>
  </si>
  <si>
    <t>Мероприятия в области физической культуры</t>
  </si>
  <si>
    <t>04 3 05 00000</t>
  </si>
  <si>
    <t>04 3 05 10340</t>
  </si>
  <si>
    <t>99 9 00 10080</t>
  </si>
  <si>
    <t>Приложение 10</t>
  </si>
  <si>
    <t>классификации расходов бюджетов на 2026 и 2027  годы</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</si>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</sst>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7"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5"/>
      <name val="Times New Roman"/>
      <family val="1"/>
      <charset val="204"/>
    </font>
    <font>
      <sz val="20"/>
      <color theme="1"/>
      <name val="Times New Roman"/>
      <family val="1"/>
      <charset val="204"/>
    </font>
    <font>
      <sz val="18"/>
      <name val="Times New Roman"/>
      <family val="1"/>
      <charset val="204"/>
    </font>
    <font>
      <b/>
      <sz val="15"/>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5">
    <xf numFmtId="0" fontId="0" fillId="0" borderId="0"/>
    <xf numFmtId="0" fontId="6" fillId="0" borderId="0"/>
    <xf numFmtId="0" fontId="7" fillId="0" borderId="0"/>
    <xf numFmtId="0" fontId="8" fillId="0" borderId="0"/>
    <xf numFmtId="0" fontId="14" fillId="0" borderId="0"/>
  </cellStyleXfs>
  <cellXfs count="179">
    <xf numFmtId="0" fontId="0" fillId="0" borderId="0" xfId="0"/>
    <xf numFmtId="164" fontId="0" fillId="0" borderId="0" xfId="0" applyNumberFormat="1"/>
    <xf numFmtId="0" fontId="1" fillId="0" borderId="0" xfId="0" applyFont="1"/>
    <xf numFmtId="0" fontId="0" fillId="3" borderId="0" xfId="0" applyFill="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4" fillId="2" borderId="1" xfId="1" applyFont="1" applyFill="1" applyBorder="1" applyAlignment="1">
      <alignment horizontal="lef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horizontal="left"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2" fillId="2" borderId="1" xfId="0" applyFont="1" applyFill="1" applyBorder="1" applyAlignment="1">
      <alignment vertical="center" wrapText="1"/>
    </xf>
    <xf numFmtId="0" fontId="5" fillId="0" borderId="0" xfId="0" applyFont="1" applyAlignment="1">
      <alignment horizontal="center"/>
    </xf>
    <xf numFmtId="0" fontId="2" fillId="2" borderId="1" xfId="0" applyFont="1" applyFill="1" applyBorder="1" applyAlignment="1">
      <alignment vertical="center" wrapText="1"/>
    </xf>
    <xf numFmtId="0" fontId="4" fillId="2" borderId="1" xfId="1" applyFont="1" applyFill="1" applyBorder="1" applyAlignment="1">
      <alignment horizontal="left" vertical="top" wrapText="1"/>
    </xf>
    <xf numFmtId="49" fontId="4" fillId="2" borderId="1" xfId="1" applyNumberFormat="1" applyFont="1" applyFill="1" applyBorder="1" applyAlignment="1">
      <alignment horizontal="center" wrapText="1"/>
    </xf>
    <xf numFmtId="0" fontId="5" fillId="0" borderId="0" xfId="0" applyFont="1" applyAlignment="1"/>
    <xf numFmtId="0" fontId="2" fillId="2" borderId="1" xfId="0" applyFont="1" applyFill="1" applyBorder="1" applyAlignment="1">
      <alignment vertical="center" wrapText="1"/>
    </xf>
    <xf numFmtId="0" fontId="10" fillId="2" borderId="1" xfId="0" applyFont="1" applyFill="1" applyBorder="1" applyAlignment="1">
      <alignment horizontal="left" vertical="top" wrapText="1"/>
    </xf>
    <xf numFmtId="49" fontId="10" fillId="2" borderId="1" xfId="0" applyNumberFormat="1" applyFont="1" applyFill="1" applyBorder="1" applyAlignment="1">
      <alignment horizontal="center" wrapText="1"/>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10"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right"/>
    </xf>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1" xfId="0" applyFont="1" applyFill="1" applyBorder="1" applyAlignment="1">
      <alignment horizontal="center"/>
    </xf>
    <xf numFmtId="0" fontId="2" fillId="2" borderId="3" xfId="0" applyFont="1" applyFill="1" applyBorder="1" applyAlignment="1">
      <alignment vertical="center" wrapText="1"/>
    </xf>
    <xf numFmtId="0" fontId="2" fillId="2" borderId="3" xfId="0" applyFont="1" applyFill="1" applyBorder="1" applyAlignment="1">
      <alignment horizontal="center"/>
    </xf>
    <xf numFmtId="49" fontId="10" fillId="2" borderId="1" xfId="1" applyNumberFormat="1"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49" fontId="10" fillId="0" borderId="1" xfId="1" applyNumberFormat="1" applyFont="1" applyFill="1" applyBorder="1" applyAlignment="1">
      <alignment horizontal="center" wrapText="1"/>
    </xf>
    <xf numFmtId="0" fontId="4" fillId="0" borderId="1" xfId="1" applyFont="1" applyFill="1" applyBorder="1" applyAlignment="1">
      <alignmen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2" borderId="1" xfId="1" applyFont="1" applyFill="1" applyBorder="1" applyAlignment="1">
      <alignment horizontal="left" vertical="top"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0" borderId="1" xfId="1" applyNumberFormat="1" applyFont="1" applyFill="1" applyBorder="1" applyAlignment="1">
      <alignment horizontal="center" wrapText="1"/>
    </xf>
    <xf numFmtId="49" fontId="4" fillId="2" borderId="1" xfId="1" applyNumberFormat="1" applyFont="1" applyFill="1" applyBorder="1" applyAlignment="1">
      <alignment horizontal="center"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10" fillId="0" borderId="2" xfId="1" applyFont="1" applyBorder="1" applyAlignment="1">
      <alignment horizontal="center" wrapText="1"/>
    </xf>
    <xf numFmtId="49" fontId="10" fillId="2" borderId="1" xfId="1" applyNumberFormat="1" applyFont="1" applyFill="1" applyBorder="1" applyAlignment="1">
      <alignment horizontal="left" vertical="top"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2" borderId="1" xfId="1" applyNumberFormat="1" applyFont="1" applyFill="1" applyBorder="1" applyAlignment="1">
      <alignment horizontal="center" wrapText="1"/>
    </xf>
    <xf numFmtId="0" fontId="2" fillId="2" borderId="2" xfId="0" applyFont="1" applyFill="1" applyBorder="1"/>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11" fillId="0" borderId="0" xfId="0" applyFont="1" applyAlignment="1">
      <alignment horizontal="left"/>
    </xf>
    <xf numFmtId="0" fontId="0" fillId="0" borderId="0" xfId="0" applyAlignment="1">
      <alignment horizontal="left"/>
    </xf>
    <xf numFmtId="0" fontId="5" fillId="0" borderId="0" xfId="0" applyFont="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vertical="center"/>
    </xf>
    <xf numFmtId="49" fontId="10" fillId="0" borderId="1" xfId="0" applyNumberFormat="1" applyFont="1" applyFill="1" applyBorder="1" applyAlignment="1">
      <alignment horizontal="center" wrapText="1"/>
    </xf>
    <xf numFmtId="0" fontId="4" fillId="0" borderId="1" xfId="1" applyFont="1" applyFill="1" applyBorder="1" applyAlignment="1">
      <alignment horizontal="left" vertical="top" wrapText="1"/>
    </xf>
    <xf numFmtId="0" fontId="2" fillId="2" borderId="1" xfId="0" applyFont="1" applyFill="1" applyBorder="1" applyAlignment="1">
      <alignment horizontal="center" vertical="center"/>
    </xf>
    <xf numFmtId="0" fontId="4" fillId="0" borderId="0" xfId="1" applyFont="1" applyAlignment="1">
      <alignment wrapText="1"/>
    </xf>
    <xf numFmtId="0" fontId="2" fillId="0" borderId="5" xfId="0" applyFont="1" applyFill="1" applyBorder="1" applyAlignment="1">
      <alignment horizontal="center" vertical="center" wrapText="1"/>
    </xf>
    <xf numFmtId="0" fontId="2" fillId="0" borderId="0" xfId="0" applyFont="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1" xfId="0" applyFont="1" applyFill="1" applyBorder="1" applyAlignment="1">
      <alignment horizontal="center"/>
    </xf>
    <xf numFmtId="0" fontId="10" fillId="0" borderId="0" xfId="0" applyFont="1"/>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10" fillId="0" borderId="1" xfId="0" applyFont="1" applyFill="1" applyBorder="1" applyAlignment="1">
      <alignment vertical="top" wrapText="1"/>
    </xf>
    <xf numFmtId="0" fontId="2" fillId="2" borderId="1" xfId="0" applyFont="1" applyFill="1" applyBorder="1" applyAlignment="1">
      <alignment horizontal="center"/>
    </xf>
    <xf numFmtId="0" fontId="10" fillId="0" borderId="2" xfId="0" applyFont="1" applyBorder="1" applyAlignment="1">
      <alignment horizontal="center" wrapText="1"/>
    </xf>
    <xf numFmtId="49" fontId="10" fillId="2" borderId="1" xfId="0" applyNumberFormat="1" applyFont="1" applyFill="1" applyBorder="1" applyAlignment="1">
      <alignment vertical="top" wrapText="1"/>
    </xf>
    <xf numFmtId="165" fontId="10" fillId="2" borderId="1" xfId="0" applyNumberFormat="1" applyFont="1" applyFill="1" applyBorder="1" applyAlignment="1">
      <alignment horizontal="center" wrapText="1"/>
    </xf>
    <xf numFmtId="0" fontId="12" fillId="2" borderId="0" xfId="0" applyFont="1" applyFill="1" applyAlignment="1">
      <alignment horizontal="left" vertical="center"/>
    </xf>
    <xf numFmtId="0" fontId="2" fillId="2" borderId="5" xfId="0" applyFont="1" applyFill="1" applyBorder="1" applyAlignment="1">
      <alignment horizontal="center" vertical="center" wrapText="1"/>
    </xf>
    <xf numFmtId="165" fontId="2" fillId="2" borderId="1" xfId="0" applyNumberFormat="1" applyFont="1" applyFill="1" applyBorder="1" applyAlignment="1">
      <alignment horizontal="center" vertical="center"/>
    </xf>
    <xf numFmtId="165" fontId="3" fillId="2" borderId="1" xfId="0" applyNumberFormat="1"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3" xfId="0" applyFont="1" applyFill="1" applyBorder="1" applyAlignment="1">
      <alignment vertical="center" wrapText="1"/>
    </xf>
    <xf numFmtId="0" fontId="13" fillId="2" borderId="1" xfId="0" applyFont="1" applyFill="1" applyBorder="1" applyAlignment="1">
      <alignment vertical="center" wrapText="1"/>
    </xf>
    <xf numFmtId="49" fontId="13" fillId="2" borderId="1" xfId="0" applyNumberFormat="1" applyFont="1" applyFill="1" applyBorder="1" applyAlignment="1">
      <alignment horizontal="center" vertical="center" wrapText="1"/>
    </xf>
    <xf numFmtId="0" fontId="5" fillId="0" borderId="0" xfId="0" applyFont="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0" xfId="0" applyAlignment="1">
      <alignment horizontal="center"/>
    </xf>
    <xf numFmtId="49" fontId="9" fillId="0" borderId="0" xfId="0" applyNumberFormat="1" applyFont="1" applyBorder="1" applyAlignment="1">
      <alignment horizontal="center"/>
    </xf>
    <xf numFmtId="0" fontId="0" fillId="0" borderId="0" xfId="0" applyAlignment="1"/>
    <xf numFmtId="0" fontId="9" fillId="0" borderId="0" xfId="0" applyFont="1" applyAlignment="1">
      <alignment horizontal="center"/>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11" fillId="0" borderId="0" xfId="0" applyFont="1" applyAlignment="1">
      <alignment horizontal="left"/>
    </xf>
    <xf numFmtId="0" fontId="0" fillId="0" borderId="0" xfId="0" applyAlignment="1">
      <alignment horizontal="left"/>
    </xf>
    <xf numFmtId="0" fontId="5" fillId="0" borderId="0" xfId="0" applyFont="1" applyAlignment="1">
      <alignment horizontal="right"/>
    </xf>
    <xf numFmtId="0" fontId="5" fillId="0" borderId="0" xfId="0" applyFont="1" applyAlignment="1"/>
    <xf numFmtId="0" fontId="2" fillId="2" borderId="1" xfId="0" applyFont="1" applyFill="1" applyBorder="1" applyAlignment="1">
      <alignment horizontal="center"/>
    </xf>
    <xf numFmtId="0" fontId="2" fillId="2" borderId="3" xfId="0" applyFont="1" applyFill="1" applyBorder="1" applyAlignment="1"/>
    <xf numFmtId="0" fontId="0" fillId="0" borderId="2" xfId="0" applyBorder="1" applyAlignment="1"/>
    <xf numFmtId="0" fontId="2" fillId="2" borderId="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0" fillId="0" borderId="2" xfId="0" applyFont="1" applyBorder="1" applyAlignment="1">
      <alignment horizontal="center" vertical="center" wrapText="1"/>
    </xf>
    <xf numFmtId="0" fontId="2" fillId="2" borderId="3" xfId="0" applyFont="1" applyFill="1" applyBorder="1" applyAlignment="1">
      <alignment vertical="top" wrapText="1"/>
    </xf>
    <xf numFmtId="0" fontId="0" fillId="0" borderId="2" xfId="0" applyBorder="1" applyAlignment="1">
      <alignment vertical="top" wrapText="1"/>
    </xf>
    <xf numFmtId="165" fontId="2" fillId="2" borderId="3" xfId="0" applyNumberFormat="1" applyFont="1" applyFill="1" applyBorder="1" applyAlignment="1">
      <alignment horizontal="center" vertical="center"/>
    </xf>
    <xf numFmtId="0" fontId="0" fillId="0" borderId="2" xfId="0" applyBorder="1" applyAlignment="1">
      <alignment horizontal="center" vertical="center"/>
    </xf>
    <xf numFmtId="165" fontId="2" fillId="0" borderId="3" xfId="0" applyNumberFormat="1" applyFont="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15" fillId="0" borderId="2" xfId="0" applyFont="1" applyBorder="1" applyAlignment="1">
      <alignment vertical="center" wrapText="1"/>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422"/>
  <sheetViews>
    <sheetView tabSelected="1" view="pageBreakPreview" topLeftCell="A231" zoomScale="70" zoomScaleNormal="100" zoomScaleSheetLayoutView="70" workbookViewId="0">
      <selection activeCell="C242" sqref="C242"/>
    </sheetView>
  </sheetViews>
  <sheetFormatPr defaultRowHeight="14.4" x14ac:dyDescent="0.3"/>
  <cols>
    <col min="1" max="1" width="4" customWidth="1"/>
    <col min="2" max="2" width="5.88671875" customWidth="1"/>
    <col min="3" max="3" width="96" customWidth="1"/>
    <col min="4" max="4" width="28.44140625" customWidth="1"/>
    <col min="5" max="5" width="16" customWidth="1"/>
    <col min="6" max="6" width="11.6640625" hidden="1" customWidth="1"/>
    <col min="7" max="7" width="20.5546875" style="17" customWidth="1"/>
    <col min="8" max="8" width="21.109375" customWidth="1"/>
  </cols>
  <sheetData>
    <row r="2" spans="1:8" s="62" customFormat="1" ht="26.4" customHeight="1" x14ac:dyDescent="0.45">
      <c r="E2" s="161" t="s">
        <v>440</v>
      </c>
      <c r="F2" s="161"/>
      <c r="G2" s="156"/>
      <c r="H2" s="156"/>
    </row>
    <row r="3" spans="1:8" s="62" customFormat="1" ht="26.4" customHeight="1" x14ac:dyDescent="0.45">
      <c r="E3" s="114"/>
      <c r="F3" s="115"/>
      <c r="G3" s="140"/>
    </row>
    <row r="4" spans="1:8" s="62" customFormat="1" ht="27" customHeight="1" x14ac:dyDescent="0.45">
      <c r="E4" s="161" t="s">
        <v>185</v>
      </c>
      <c r="F4" s="161"/>
      <c r="G4" s="156"/>
      <c r="H4" s="156"/>
    </row>
    <row r="5" spans="1:8" s="62" customFormat="1" ht="23.4" customHeight="1" x14ac:dyDescent="0.45">
      <c r="E5" s="161" t="s">
        <v>186</v>
      </c>
      <c r="F5" s="162"/>
      <c r="G5" s="156"/>
      <c r="H5" s="156"/>
    </row>
    <row r="6" spans="1:8" s="62" customFormat="1" ht="24.6" customHeight="1" x14ac:dyDescent="0.45">
      <c r="E6" s="161" t="s">
        <v>187</v>
      </c>
      <c r="F6" s="162"/>
      <c r="G6" s="156"/>
      <c r="H6" s="156"/>
    </row>
    <row r="7" spans="1:8" s="62" customFormat="1" ht="24.6" customHeight="1" x14ac:dyDescent="0.45">
      <c r="E7" s="161" t="s">
        <v>217</v>
      </c>
      <c r="F7" s="162"/>
      <c r="G7" s="156"/>
      <c r="H7" s="156"/>
    </row>
    <row r="8" spans="1:8" s="62" customFormat="1" ht="8.4" customHeight="1" x14ac:dyDescent="0.3">
      <c r="G8" s="17"/>
    </row>
    <row r="9" spans="1:8" ht="22.8" x14ac:dyDescent="0.4">
      <c r="A9" s="12"/>
      <c r="B9" s="37"/>
      <c r="C9" s="38"/>
      <c r="D9" s="48"/>
      <c r="E9" s="148"/>
      <c r="F9" s="148"/>
    </row>
    <row r="10" spans="1:8" ht="4.5" customHeight="1" x14ac:dyDescent="0.4">
      <c r="A10" s="12"/>
      <c r="B10" s="37"/>
      <c r="C10" s="38"/>
      <c r="D10" s="40"/>
      <c r="E10" s="148"/>
      <c r="F10" s="154"/>
    </row>
    <row r="11" spans="1:8" ht="23.4" customHeight="1" x14ac:dyDescent="0.4">
      <c r="A11" s="12"/>
      <c r="B11" s="155" t="s">
        <v>139</v>
      </c>
      <c r="C11" s="155"/>
      <c r="D11" s="155"/>
      <c r="E11" s="155"/>
      <c r="F11" s="155"/>
      <c r="G11" s="156"/>
      <c r="H11" s="156"/>
    </row>
    <row r="12" spans="1:8" ht="14.4" hidden="1" customHeight="1" x14ac:dyDescent="0.4">
      <c r="A12" s="12"/>
    </row>
    <row r="13" spans="1:8" ht="22.8" x14ac:dyDescent="0.4">
      <c r="A13" s="12"/>
      <c r="B13" s="155" t="s">
        <v>140</v>
      </c>
      <c r="C13" s="155"/>
      <c r="D13" s="155"/>
      <c r="E13" s="155"/>
      <c r="F13" s="155"/>
      <c r="G13" s="156"/>
      <c r="H13" s="156"/>
    </row>
    <row r="14" spans="1:8" ht="22.8" x14ac:dyDescent="0.4">
      <c r="A14" s="12"/>
      <c r="B14" s="155" t="s">
        <v>168</v>
      </c>
      <c r="C14" s="156"/>
      <c r="D14" s="156"/>
      <c r="E14" s="156"/>
      <c r="F14" s="156"/>
      <c r="G14" s="156"/>
      <c r="H14" s="156"/>
    </row>
    <row r="15" spans="1:8" ht="22.8" x14ac:dyDescent="0.4">
      <c r="A15" s="12"/>
      <c r="B15" s="157" t="s">
        <v>141</v>
      </c>
      <c r="C15" s="157"/>
      <c r="D15" s="157"/>
      <c r="E15" s="157"/>
      <c r="F15" s="157"/>
      <c r="G15" s="156"/>
      <c r="H15" s="156"/>
    </row>
    <row r="16" spans="1:8" ht="22.8" x14ac:dyDescent="0.4">
      <c r="A16" s="12"/>
      <c r="B16" s="155" t="s">
        <v>441</v>
      </c>
      <c r="C16" s="155"/>
      <c r="D16" s="155"/>
      <c r="E16" s="155"/>
      <c r="F16" s="155"/>
      <c r="G16" s="156"/>
      <c r="H16" s="156"/>
    </row>
    <row r="17" spans="1:8" ht="15" customHeight="1" x14ac:dyDescent="0.4">
      <c r="A17" s="12"/>
      <c r="B17" s="12"/>
      <c r="C17" s="11"/>
      <c r="D17" s="8"/>
      <c r="E17" s="8"/>
      <c r="F17" s="8"/>
    </row>
    <row r="18" spans="1:8" ht="18.75" customHeight="1" x14ac:dyDescent="0.4">
      <c r="A18" s="12"/>
      <c r="B18" s="12"/>
      <c r="C18" s="11"/>
      <c r="D18" s="12"/>
      <c r="E18" s="11"/>
      <c r="F18" s="11"/>
      <c r="H18" s="125" t="s">
        <v>207</v>
      </c>
    </row>
    <row r="19" spans="1:8" ht="61.2" customHeight="1" x14ac:dyDescent="0.4">
      <c r="A19" s="12"/>
      <c r="B19" s="6" t="s">
        <v>0</v>
      </c>
      <c r="C19" s="122" t="s">
        <v>1</v>
      </c>
      <c r="D19" s="122" t="s">
        <v>2</v>
      </c>
      <c r="E19" s="122" t="s">
        <v>3</v>
      </c>
      <c r="F19" s="31" t="s">
        <v>17</v>
      </c>
      <c r="G19" s="141" t="s">
        <v>431</v>
      </c>
      <c r="H19" s="124" t="s">
        <v>432</v>
      </c>
    </row>
    <row r="20" spans="1:8" ht="21" x14ac:dyDescent="0.4">
      <c r="A20" s="12"/>
      <c r="B20" s="31">
        <v>1</v>
      </c>
      <c r="C20" s="31">
        <v>2</v>
      </c>
      <c r="D20" s="31">
        <v>3</v>
      </c>
      <c r="E20" s="31">
        <v>4</v>
      </c>
      <c r="F20" s="31"/>
      <c r="G20" s="136">
        <v>5</v>
      </c>
      <c r="H20" s="75">
        <v>5</v>
      </c>
    </row>
    <row r="21" spans="1:8" ht="54.6" customHeight="1" x14ac:dyDescent="0.4">
      <c r="A21" s="12"/>
      <c r="B21" s="13">
        <v>1</v>
      </c>
      <c r="C21" s="9" t="s">
        <v>143</v>
      </c>
      <c r="D21" s="13" t="s">
        <v>4</v>
      </c>
      <c r="E21" s="13"/>
      <c r="F21" s="15"/>
      <c r="G21" s="143">
        <f>G22</f>
        <v>1069509.8</v>
      </c>
      <c r="H21" s="112">
        <f>H22</f>
        <v>1050748.0999999999</v>
      </c>
    </row>
    <row r="22" spans="1:8" s="62" customFormat="1" ht="39" customHeight="1" x14ac:dyDescent="0.4">
      <c r="A22" s="63"/>
      <c r="B22" s="13"/>
      <c r="C22" s="51" t="s">
        <v>218</v>
      </c>
      <c r="D22" s="127" t="s">
        <v>219</v>
      </c>
      <c r="E22" s="13"/>
      <c r="F22" s="15"/>
      <c r="G22" s="142">
        <f>G23+G50</f>
        <v>1069509.8</v>
      </c>
      <c r="H22" s="113">
        <f>H23+H50</f>
        <v>1050748.0999999999</v>
      </c>
    </row>
    <row r="23" spans="1:8" ht="57" customHeight="1" x14ac:dyDescent="0.4">
      <c r="A23" s="12"/>
      <c r="B23" s="31"/>
      <c r="C23" s="30" t="s">
        <v>222</v>
      </c>
      <c r="D23" s="82" t="s">
        <v>220</v>
      </c>
      <c r="E23" s="82"/>
      <c r="F23" s="52"/>
      <c r="G23" s="142">
        <f>G24+G28+G38+G45+G30+G35+G42+G33+G47</f>
        <v>973696.6</v>
      </c>
      <c r="H23" s="113">
        <f>H24+H28+H38+H45+H30+H35+H42+H33+H47</f>
        <v>986469.29999999993</v>
      </c>
    </row>
    <row r="24" spans="1:8" ht="55.2" customHeight="1" x14ac:dyDescent="0.4">
      <c r="A24" s="12"/>
      <c r="B24" s="7"/>
      <c r="C24" s="41" t="s">
        <v>39</v>
      </c>
      <c r="D24" s="82" t="s">
        <v>221</v>
      </c>
      <c r="E24" s="82"/>
      <c r="F24" s="52"/>
      <c r="G24" s="142">
        <f>G25+G26+G27</f>
        <v>256622.8</v>
      </c>
      <c r="H24" s="113">
        <f>H25+H26+H27</f>
        <v>257299</v>
      </c>
    </row>
    <row r="25" spans="1:8" ht="21" x14ac:dyDescent="0.4">
      <c r="A25" s="12"/>
      <c r="B25" s="165"/>
      <c r="C25" s="158" t="s">
        <v>5</v>
      </c>
      <c r="D25" s="151" t="s">
        <v>221</v>
      </c>
      <c r="E25" s="151">
        <v>600</v>
      </c>
      <c r="F25" s="52">
        <v>1</v>
      </c>
      <c r="G25" s="142">
        <v>87442.7</v>
      </c>
      <c r="H25" s="113">
        <v>87442.7</v>
      </c>
    </row>
    <row r="26" spans="1:8" ht="21" x14ac:dyDescent="0.4">
      <c r="A26" s="12"/>
      <c r="B26" s="165"/>
      <c r="C26" s="159"/>
      <c r="D26" s="152"/>
      <c r="E26" s="152"/>
      <c r="F26" s="52">
        <v>2</v>
      </c>
      <c r="G26" s="142">
        <v>120190.1</v>
      </c>
      <c r="H26" s="113">
        <v>120190.1</v>
      </c>
    </row>
    <row r="27" spans="1:8" ht="19.95" customHeight="1" x14ac:dyDescent="0.4">
      <c r="A27" s="12"/>
      <c r="B27" s="165"/>
      <c r="C27" s="160"/>
      <c r="D27" s="153"/>
      <c r="E27" s="153"/>
      <c r="F27" s="52">
        <v>3</v>
      </c>
      <c r="G27" s="142">
        <v>48990</v>
      </c>
      <c r="H27" s="113">
        <v>49666.2</v>
      </c>
    </row>
    <row r="28" spans="1:8" s="62" customFormat="1" ht="39.75" customHeight="1" x14ac:dyDescent="0.4">
      <c r="A28" s="63"/>
      <c r="B28" s="68"/>
      <c r="C28" s="69" t="s">
        <v>12</v>
      </c>
      <c r="D28" s="82" t="s">
        <v>223</v>
      </c>
      <c r="E28" s="84"/>
      <c r="F28" s="52"/>
      <c r="G28" s="142">
        <f>G29</f>
        <v>1043.7</v>
      </c>
      <c r="H28" s="113">
        <f>H29</f>
        <v>1043.7</v>
      </c>
    </row>
    <row r="29" spans="1:8" s="62" customFormat="1" ht="51.75" customHeight="1" x14ac:dyDescent="0.4">
      <c r="A29" s="63"/>
      <c r="B29" s="68"/>
      <c r="C29" s="69" t="s">
        <v>5</v>
      </c>
      <c r="D29" s="82" t="s">
        <v>223</v>
      </c>
      <c r="E29" s="84">
        <v>600</v>
      </c>
      <c r="F29" s="52"/>
      <c r="G29" s="142">
        <v>1043.7</v>
      </c>
      <c r="H29" s="113">
        <v>1043.7</v>
      </c>
    </row>
    <row r="30" spans="1:8" s="62" customFormat="1" ht="51.75" customHeight="1" x14ac:dyDescent="0.4">
      <c r="A30" s="63"/>
      <c r="B30" s="98"/>
      <c r="C30" s="88" t="s">
        <v>194</v>
      </c>
      <c r="D30" s="47" t="s">
        <v>224</v>
      </c>
      <c r="E30" s="47"/>
      <c r="F30" s="52"/>
      <c r="G30" s="142">
        <f>G31+G32</f>
        <v>14037.6</v>
      </c>
      <c r="H30" s="113">
        <f>H31+H32</f>
        <v>14037.6</v>
      </c>
    </row>
    <row r="31" spans="1:8" s="62" customFormat="1" ht="51.75" customHeight="1" x14ac:dyDescent="0.4">
      <c r="A31" s="63"/>
      <c r="B31" s="98"/>
      <c r="C31" s="46" t="s">
        <v>13</v>
      </c>
      <c r="D31" s="47" t="s">
        <v>224</v>
      </c>
      <c r="E31" s="47" t="s">
        <v>155</v>
      </c>
      <c r="F31" s="52"/>
      <c r="G31" s="142">
        <v>13966.7</v>
      </c>
      <c r="H31" s="113">
        <v>13966.7</v>
      </c>
    </row>
    <row r="32" spans="1:8" s="62" customFormat="1" ht="51.75" customHeight="1" x14ac:dyDescent="0.4">
      <c r="A32" s="63"/>
      <c r="B32" s="129"/>
      <c r="C32" s="58" t="s">
        <v>11</v>
      </c>
      <c r="D32" s="47" t="s">
        <v>224</v>
      </c>
      <c r="E32" s="47" t="s">
        <v>195</v>
      </c>
      <c r="F32" s="52"/>
      <c r="G32" s="142">
        <v>70.900000000000006</v>
      </c>
      <c r="H32" s="113">
        <v>70.900000000000006</v>
      </c>
    </row>
    <row r="33" spans="1:8" s="62" customFormat="1" ht="198" customHeight="1" x14ac:dyDescent="0.4">
      <c r="A33" s="63"/>
      <c r="B33" s="118"/>
      <c r="C33" s="5" t="s">
        <v>216</v>
      </c>
      <c r="D33" s="28" t="s">
        <v>225</v>
      </c>
      <c r="E33" s="119"/>
      <c r="F33" s="52"/>
      <c r="G33" s="142">
        <f>G34</f>
        <v>17967.599999999999</v>
      </c>
      <c r="H33" s="113">
        <f>H34</f>
        <v>0</v>
      </c>
    </row>
    <row r="34" spans="1:8" s="62" customFormat="1" ht="51.75" customHeight="1" x14ac:dyDescent="0.4">
      <c r="A34" s="63"/>
      <c r="B34" s="118"/>
      <c r="C34" s="5" t="s">
        <v>176</v>
      </c>
      <c r="D34" s="28" t="s">
        <v>225</v>
      </c>
      <c r="E34" s="119">
        <v>600</v>
      </c>
      <c r="F34" s="52"/>
      <c r="G34" s="142">
        <v>17967.599999999999</v>
      </c>
      <c r="H34" s="113">
        <v>0</v>
      </c>
    </row>
    <row r="35" spans="1:8" s="62" customFormat="1" ht="108.75" customHeight="1" x14ac:dyDescent="0.4">
      <c r="A35" s="63"/>
      <c r="B35" s="98"/>
      <c r="C35" s="5" t="s">
        <v>8</v>
      </c>
      <c r="D35" s="96" t="s">
        <v>226</v>
      </c>
      <c r="E35" s="96"/>
      <c r="F35" s="52"/>
      <c r="G35" s="142">
        <f>G36+G37</f>
        <v>4623.7</v>
      </c>
      <c r="H35" s="113">
        <f>H36+H37</f>
        <v>4623.7</v>
      </c>
    </row>
    <row r="36" spans="1:8" s="62" customFormat="1" ht="45" customHeight="1" x14ac:dyDescent="0.4">
      <c r="A36" s="63"/>
      <c r="B36" s="98"/>
      <c r="C36" s="5" t="s">
        <v>9</v>
      </c>
      <c r="D36" s="96" t="s">
        <v>226</v>
      </c>
      <c r="E36" s="96">
        <v>200</v>
      </c>
      <c r="F36" s="52">
        <v>4</v>
      </c>
      <c r="G36" s="142">
        <v>25</v>
      </c>
      <c r="H36" s="113">
        <v>25</v>
      </c>
    </row>
    <row r="37" spans="1:8" s="62" customFormat="1" ht="33" customHeight="1" x14ac:dyDescent="0.4">
      <c r="A37" s="63"/>
      <c r="B37" s="98"/>
      <c r="C37" s="5" t="s">
        <v>10</v>
      </c>
      <c r="D37" s="96" t="s">
        <v>226</v>
      </c>
      <c r="E37" s="96">
        <v>300</v>
      </c>
      <c r="F37" s="52">
        <v>4</v>
      </c>
      <c r="G37" s="142">
        <v>4598.7</v>
      </c>
      <c r="H37" s="113">
        <v>4598.7</v>
      </c>
    </row>
    <row r="38" spans="1:8" ht="191.4" customHeight="1" x14ac:dyDescent="0.4">
      <c r="A38" s="12"/>
      <c r="B38" s="7"/>
      <c r="C38" s="30" t="s">
        <v>7</v>
      </c>
      <c r="D38" s="82" t="s">
        <v>227</v>
      </c>
      <c r="E38" s="82"/>
      <c r="F38" s="52"/>
      <c r="G38" s="142">
        <f>G39+G40+G41</f>
        <v>6650</v>
      </c>
      <c r="H38" s="113">
        <f>H39+H40+H41</f>
        <v>6916</v>
      </c>
    </row>
    <row r="39" spans="1:8" ht="21" x14ac:dyDescent="0.4">
      <c r="A39" s="12"/>
      <c r="B39" s="165"/>
      <c r="C39" s="158" t="s">
        <v>6</v>
      </c>
      <c r="D39" s="149" t="s">
        <v>228</v>
      </c>
      <c r="E39" s="149" t="s">
        <v>18</v>
      </c>
      <c r="F39" s="52">
        <v>1</v>
      </c>
      <c r="G39" s="142">
        <v>2285.1999999999998</v>
      </c>
      <c r="H39" s="113">
        <v>2376.6</v>
      </c>
    </row>
    <row r="40" spans="1:8" ht="21" x14ac:dyDescent="0.4">
      <c r="A40" s="12"/>
      <c r="B40" s="165"/>
      <c r="C40" s="159"/>
      <c r="D40" s="150"/>
      <c r="E40" s="150"/>
      <c r="F40" s="52">
        <v>2</v>
      </c>
      <c r="G40" s="142">
        <v>3806.8</v>
      </c>
      <c r="H40" s="113">
        <v>3959</v>
      </c>
    </row>
    <row r="41" spans="1:8" ht="24" customHeight="1" x14ac:dyDescent="0.4">
      <c r="A41" s="12"/>
      <c r="B41" s="165"/>
      <c r="C41" s="160"/>
      <c r="D41" s="150"/>
      <c r="E41" s="150"/>
      <c r="F41" s="52">
        <v>3</v>
      </c>
      <c r="G41" s="142">
        <v>558</v>
      </c>
      <c r="H41" s="113">
        <v>580.4</v>
      </c>
    </row>
    <row r="42" spans="1:8" s="62" customFormat="1" ht="91.95" customHeight="1" x14ac:dyDescent="0.4">
      <c r="A42" s="63"/>
      <c r="B42" s="98"/>
      <c r="C42" s="51" t="s">
        <v>145</v>
      </c>
      <c r="D42" s="96" t="s">
        <v>229</v>
      </c>
      <c r="E42" s="96"/>
      <c r="F42" s="52"/>
      <c r="G42" s="142">
        <f>G43+G44</f>
        <v>645784.6</v>
      </c>
      <c r="H42" s="113">
        <f>H43+H44</f>
        <v>678734.89999999991</v>
      </c>
    </row>
    <row r="43" spans="1:8" s="62" customFormat="1" ht="24" customHeight="1" x14ac:dyDescent="0.4">
      <c r="A43" s="63"/>
      <c r="B43" s="98"/>
      <c r="C43" s="168" t="s">
        <v>5</v>
      </c>
      <c r="D43" s="150" t="s">
        <v>229</v>
      </c>
      <c r="E43" s="150">
        <v>600</v>
      </c>
      <c r="F43" s="52">
        <v>1</v>
      </c>
      <c r="G43" s="142">
        <v>224967.9</v>
      </c>
      <c r="H43" s="113">
        <v>237693.3</v>
      </c>
    </row>
    <row r="44" spans="1:8" s="62" customFormat="1" ht="24" customHeight="1" x14ac:dyDescent="0.4">
      <c r="A44" s="63"/>
      <c r="B44" s="98"/>
      <c r="C44" s="168"/>
      <c r="D44" s="150"/>
      <c r="E44" s="150"/>
      <c r="F44" s="52">
        <v>2</v>
      </c>
      <c r="G44" s="142">
        <v>420816.7</v>
      </c>
      <c r="H44" s="113">
        <v>441041.6</v>
      </c>
    </row>
    <row r="45" spans="1:8" ht="84.6" customHeight="1" x14ac:dyDescent="0.4">
      <c r="A45" s="12"/>
      <c r="B45" s="7"/>
      <c r="C45" s="5" t="s">
        <v>215</v>
      </c>
      <c r="D45" s="82" t="s">
        <v>230</v>
      </c>
      <c r="E45" s="82"/>
      <c r="F45" s="52"/>
      <c r="G45" s="142">
        <f>G46</f>
        <v>22900.7</v>
      </c>
      <c r="H45" s="113">
        <f>H46</f>
        <v>23814.400000000001</v>
      </c>
    </row>
    <row r="46" spans="1:8" ht="63.6" customHeight="1" x14ac:dyDescent="0.4">
      <c r="A46" s="12"/>
      <c r="B46" s="7"/>
      <c r="C46" s="5" t="s">
        <v>5</v>
      </c>
      <c r="D46" s="82" t="s">
        <v>230</v>
      </c>
      <c r="E46" s="82">
        <v>600</v>
      </c>
      <c r="F46" s="52">
        <v>2</v>
      </c>
      <c r="G46" s="142">
        <v>22900.7</v>
      </c>
      <c r="H46" s="113">
        <v>23814.400000000001</v>
      </c>
    </row>
    <row r="47" spans="1:8" s="62" customFormat="1" ht="42" x14ac:dyDescent="0.4">
      <c r="A47" s="63"/>
      <c r="B47" s="7"/>
      <c r="C47" s="5" t="s">
        <v>200</v>
      </c>
      <c r="D47" s="47" t="s">
        <v>231</v>
      </c>
      <c r="E47" s="119"/>
      <c r="F47" s="52"/>
      <c r="G47" s="142">
        <f t="shared" ref="G47:H48" si="0">G48</f>
        <v>4065.9</v>
      </c>
      <c r="H47" s="113">
        <f t="shared" si="0"/>
        <v>0</v>
      </c>
    </row>
    <row r="48" spans="1:8" s="62" customFormat="1" ht="78.599999999999994" customHeight="1" x14ac:dyDescent="0.4">
      <c r="A48" s="63"/>
      <c r="B48" s="7"/>
      <c r="C48" s="5" t="s">
        <v>201</v>
      </c>
      <c r="D48" s="47" t="s">
        <v>232</v>
      </c>
      <c r="E48" s="119"/>
      <c r="F48" s="52"/>
      <c r="G48" s="142">
        <f t="shared" si="0"/>
        <v>4065.9</v>
      </c>
      <c r="H48" s="113">
        <f t="shared" si="0"/>
        <v>0</v>
      </c>
    </row>
    <row r="49" spans="1:8" s="62" customFormat="1" ht="58.2" customHeight="1" x14ac:dyDescent="0.4">
      <c r="A49" s="63"/>
      <c r="B49" s="7"/>
      <c r="C49" s="5" t="s">
        <v>176</v>
      </c>
      <c r="D49" s="47" t="s">
        <v>232</v>
      </c>
      <c r="E49" s="119">
        <v>600</v>
      </c>
      <c r="F49" s="52"/>
      <c r="G49" s="142">
        <v>4065.9</v>
      </c>
      <c r="H49" s="113">
        <v>0</v>
      </c>
    </row>
    <row r="50" spans="1:8" ht="55.95" customHeight="1" x14ac:dyDescent="0.4">
      <c r="A50" s="12"/>
      <c r="B50" s="7"/>
      <c r="C50" s="5" t="s">
        <v>234</v>
      </c>
      <c r="D50" s="81" t="s">
        <v>233</v>
      </c>
      <c r="E50" s="81"/>
      <c r="F50" s="51"/>
      <c r="G50" s="142">
        <f>G51+G53+G65+G70+G72+G74+G76+G57+G78+G80+G60+G67</f>
        <v>95813.2</v>
      </c>
      <c r="H50" s="113">
        <f>H51+H53+H65+H70+H72+H74+H76+H57+H78+H80+H60+H67</f>
        <v>64278.8</v>
      </c>
    </row>
    <row r="51" spans="1:8" ht="21" x14ac:dyDescent="0.4">
      <c r="A51" s="12"/>
      <c r="B51" s="7"/>
      <c r="C51" s="5" t="s">
        <v>146</v>
      </c>
      <c r="D51" s="81" t="s">
        <v>235</v>
      </c>
      <c r="E51" s="81"/>
      <c r="F51" s="51"/>
      <c r="G51" s="142">
        <f>G52</f>
        <v>7437</v>
      </c>
      <c r="H51" s="113">
        <f>H52</f>
        <v>7437</v>
      </c>
    </row>
    <row r="52" spans="1:8" ht="106.5" customHeight="1" x14ac:dyDescent="0.4">
      <c r="A52" s="12"/>
      <c r="B52" s="7"/>
      <c r="C52" s="5" t="s">
        <v>38</v>
      </c>
      <c r="D52" s="81" t="s">
        <v>235</v>
      </c>
      <c r="E52" s="81">
        <v>100</v>
      </c>
      <c r="F52" s="51">
        <v>9</v>
      </c>
      <c r="G52" s="142">
        <v>7437</v>
      </c>
      <c r="H52" s="113">
        <v>7437</v>
      </c>
    </row>
    <row r="53" spans="1:8" ht="70.5" customHeight="1" x14ac:dyDescent="0.4">
      <c r="A53" s="12"/>
      <c r="B53" s="7"/>
      <c r="C53" s="30" t="s">
        <v>147</v>
      </c>
      <c r="D53" s="81" t="s">
        <v>236</v>
      </c>
      <c r="E53" s="81"/>
      <c r="F53" s="51"/>
      <c r="G53" s="142">
        <f>G54+G55+G56</f>
        <v>39405.1</v>
      </c>
      <c r="H53" s="113">
        <f>H54+H55+H56</f>
        <v>39405.1</v>
      </c>
    </row>
    <row r="54" spans="1:8" ht="102.6" customHeight="1" x14ac:dyDescent="0.4">
      <c r="A54" s="12"/>
      <c r="B54" s="7"/>
      <c r="C54" s="30" t="s">
        <v>38</v>
      </c>
      <c r="D54" s="81" t="s">
        <v>236</v>
      </c>
      <c r="E54" s="81">
        <v>100</v>
      </c>
      <c r="F54" s="51">
        <v>9</v>
      </c>
      <c r="G54" s="142">
        <v>37283.5</v>
      </c>
      <c r="H54" s="113">
        <v>37283.5</v>
      </c>
    </row>
    <row r="55" spans="1:8" ht="42" x14ac:dyDescent="0.4">
      <c r="A55" s="12"/>
      <c r="B55" s="7"/>
      <c r="C55" s="30" t="s">
        <v>9</v>
      </c>
      <c r="D55" s="81" t="s">
        <v>236</v>
      </c>
      <c r="E55" s="81">
        <v>200</v>
      </c>
      <c r="F55" s="51">
        <v>9</v>
      </c>
      <c r="G55" s="142">
        <v>2113.1</v>
      </c>
      <c r="H55" s="113">
        <v>2113.1</v>
      </c>
    </row>
    <row r="56" spans="1:8" ht="26.25" customHeight="1" x14ac:dyDescent="0.4">
      <c r="A56" s="12"/>
      <c r="B56" s="7"/>
      <c r="C56" s="30" t="s">
        <v>11</v>
      </c>
      <c r="D56" s="81" t="s">
        <v>236</v>
      </c>
      <c r="E56" s="81">
        <v>800</v>
      </c>
      <c r="F56" s="51">
        <v>9</v>
      </c>
      <c r="G56" s="142">
        <v>8.5</v>
      </c>
      <c r="H56" s="113">
        <v>8.5</v>
      </c>
    </row>
    <row r="57" spans="1:8" s="62" customFormat="1" ht="27" customHeight="1" x14ac:dyDescent="0.4">
      <c r="A57" s="63"/>
      <c r="B57" s="7"/>
      <c r="C57" s="21" t="s">
        <v>24</v>
      </c>
      <c r="D57" s="47" t="s">
        <v>237</v>
      </c>
      <c r="E57" s="47"/>
      <c r="F57" s="51"/>
      <c r="G57" s="142">
        <f>G58+G59</f>
        <v>693.9</v>
      </c>
      <c r="H57" s="113">
        <f>H58+H59</f>
        <v>693.9</v>
      </c>
    </row>
    <row r="58" spans="1:8" s="62" customFormat="1" ht="44.4" customHeight="1" x14ac:dyDescent="0.4">
      <c r="A58" s="63"/>
      <c r="B58" s="7"/>
      <c r="C58" s="57" t="s">
        <v>9</v>
      </c>
      <c r="D58" s="47" t="s">
        <v>237</v>
      </c>
      <c r="E58" s="47" t="s">
        <v>154</v>
      </c>
      <c r="F58" s="51"/>
      <c r="G58" s="142">
        <v>690.9</v>
      </c>
      <c r="H58" s="113">
        <v>690.9</v>
      </c>
    </row>
    <row r="59" spans="1:8" s="62" customFormat="1" ht="27" customHeight="1" x14ac:dyDescent="0.4">
      <c r="A59" s="63"/>
      <c r="B59" s="7"/>
      <c r="C59" s="21" t="s">
        <v>11</v>
      </c>
      <c r="D59" s="47" t="s">
        <v>237</v>
      </c>
      <c r="E59" s="47" t="s">
        <v>195</v>
      </c>
      <c r="F59" s="51"/>
      <c r="G59" s="142">
        <v>3</v>
      </c>
      <c r="H59" s="113">
        <v>3</v>
      </c>
    </row>
    <row r="60" spans="1:8" s="62" customFormat="1" ht="27" customHeight="1" x14ac:dyDescent="0.4">
      <c r="A60" s="63"/>
      <c r="B60" s="7"/>
      <c r="C60" s="51" t="s">
        <v>12</v>
      </c>
      <c r="D60" s="97" t="s">
        <v>238</v>
      </c>
      <c r="E60" s="47"/>
      <c r="F60" s="51"/>
      <c r="G60" s="142">
        <f>G61+G62+G63+G64</f>
        <v>2812</v>
      </c>
      <c r="H60" s="113">
        <f>H61+H62+H63+H64</f>
        <v>2812</v>
      </c>
    </row>
    <row r="61" spans="1:8" ht="42" x14ac:dyDescent="0.4">
      <c r="A61" s="12"/>
      <c r="B61" s="7"/>
      <c r="C61" s="30" t="s">
        <v>9</v>
      </c>
      <c r="D61" s="81" t="s">
        <v>238</v>
      </c>
      <c r="E61" s="81">
        <v>200</v>
      </c>
      <c r="F61" s="51">
        <v>9</v>
      </c>
      <c r="G61" s="142">
        <v>1100</v>
      </c>
      <c r="H61" s="113">
        <v>1100</v>
      </c>
    </row>
    <row r="62" spans="1:8" ht="21" x14ac:dyDescent="0.4">
      <c r="A62" s="12"/>
      <c r="B62" s="7"/>
      <c r="C62" s="51" t="s">
        <v>10</v>
      </c>
      <c r="D62" s="81" t="s">
        <v>238</v>
      </c>
      <c r="E62" s="81">
        <v>300</v>
      </c>
      <c r="F62" s="51"/>
      <c r="G62" s="142">
        <v>400</v>
      </c>
      <c r="H62" s="113">
        <v>400</v>
      </c>
    </row>
    <row r="63" spans="1:8" ht="21" x14ac:dyDescent="0.4">
      <c r="A63" s="12"/>
      <c r="B63" s="166"/>
      <c r="C63" s="158" t="s">
        <v>6</v>
      </c>
      <c r="D63" s="169" t="s">
        <v>238</v>
      </c>
      <c r="E63" s="169">
        <v>600</v>
      </c>
      <c r="F63" s="51">
        <v>9</v>
      </c>
      <c r="G63" s="173">
        <v>1312</v>
      </c>
      <c r="H63" s="175">
        <v>1312</v>
      </c>
    </row>
    <row r="64" spans="1:8" s="62" customFormat="1" ht="21" x14ac:dyDescent="0.4">
      <c r="A64" s="63"/>
      <c r="B64" s="167"/>
      <c r="C64" s="178"/>
      <c r="D64" s="170"/>
      <c r="E64" s="170"/>
      <c r="F64" s="51"/>
      <c r="G64" s="174"/>
      <c r="H64" s="174"/>
    </row>
    <row r="65" spans="1:8" s="62" customFormat="1" ht="21" x14ac:dyDescent="0.4">
      <c r="A65" s="63"/>
      <c r="B65" s="7"/>
      <c r="C65" s="57" t="s">
        <v>16</v>
      </c>
      <c r="D65" s="81" t="s">
        <v>239</v>
      </c>
      <c r="E65" s="81"/>
      <c r="F65" s="51"/>
      <c r="G65" s="142">
        <f>G66</f>
        <v>300</v>
      </c>
      <c r="H65" s="113">
        <f>H66</f>
        <v>300</v>
      </c>
    </row>
    <row r="66" spans="1:8" s="62" customFormat="1" ht="42" x14ac:dyDescent="0.4">
      <c r="A66" s="63"/>
      <c r="B66" s="7"/>
      <c r="C66" s="21" t="s">
        <v>13</v>
      </c>
      <c r="D66" s="81" t="s">
        <v>239</v>
      </c>
      <c r="E66" s="81">
        <v>600</v>
      </c>
      <c r="F66" s="51">
        <v>9</v>
      </c>
      <c r="G66" s="142">
        <v>300</v>
      </c>
      <c r="H66" s="113">
        <v>300</v>
      </c>
    </row>
    <row r="67" spans="1:8" s="62" customFormat="1" ht="42" x14ac:dyDescent="0.4">
      <c r="A67" s="63"/>
      <c r="B67" s="7"/>
      <c r="C67" s="51" t="s">
        <v>14</v>
      </c>
      <c r="D67" s="97" t="s">
        <v>240</v>
      </c>
      <c r="E67" s="97"/>
      <c r="F67" s="51"/>
      <c r="G67" s="142">
        <f>G68+G69</f>
        <v>3500</v>
      </c>
      <c r="H67" s="113">
        <f>H68+H69</f>
        <v>3500</v>
      </c>
    </row>
    <row r="68" spans="1:8" s="62" customFormat="1" ht="57.6" customHeight="1" x14ac:dyDescent="0.4">
      <c r="A68" s="63"/>
      <c r="B68" s="7"/>
      <c r="C68" s="51" t="s">
        <v>15</v>
      </c>
      <c r="D68" s="97" t="s">
        <v>240</v>
      </c>
      <c r="E68" s="97">
        <v>100</v>
      </c>
      <c r="F68" s="51"/>
      <c r="G68" s="142">
        <v>2600</v>
      </c>
      <c r="H68" s="113">
        <v>2600</v>
      </c>
    </row>
    <row r="69" spans="1:8" s="62" customFormat="1" ht="42" x14ac:dyDescent="0.4">
      <c r="A69" s="63"/>
      <c r="B69" s="7"/>
      <c r="C69" s="51" t="s">
        <v>9</v>
      </c>
      <c r="D69" s="97" t="s">
        <v>240</v>
      </c>
      <c r="E69" s="97">
        <v>200</v>
      </c>
      <c r="F69" s="51">
        <v>9</v>
      </c>
      <c r="G69" s="142">
        <v>900</v>
      </c>
      <c r="H69" s="113">
        <v>900</v>
      </c>
    </row>
    <row r="70" spans="1:8" ht="197.4" customHeight="1" x14ac:dyDescent="0.4">
      <c r="A70" s="12"/>
      <c r="B70" s="7"/>
      <c r="C70" s="21" t="s">
        <v>212</v>
      </c>
      <c r="D70" s="81" t="s">
        <v>241</v>
      </c>
      <c r="E70" s="81"/>
      <c r="F70" s="51"/>
      <c r="G70" s="142">
        <f>G71</f>
        <v>1411.4</v>
      </c>
      <c r="H70" s="113">
        <f>H71</f>
        <v>1456</v>
      </c>
    </row>
    <row r="71" spans="1:8" ht="44.4" customHeight="1" x14ac:dyDescent="0.4">
      <c r="A71" s="12"/>
      <c r="B71" s="7"/>
      <c r="C71" s="51" t="s">
        <v>13</v>
      </c>
      <c r="D71" s="117" t="s">
        <v>241</v>
      </c>
      <c r="E71" s="81">
        <v>600</v>
      </c>
      <c r="F71" s="51"/>
      <c r="G71" s="142">
        <v>1411.4</v>
      </c>
      <c r="H71" s="113">
        <v>1456</v>
      </c>
    </row>
    <row r="72" spans="1:8" s="62" customFormat="1" ht="126" x14ac:dyDescent="0.4">
      <c r="A72" s="63"/>
      <c r="B72" s="7"/>
      <c r="C72" s="123" t="s">
        <v>175</v>
      </c>
      <c r="D72" s="80" t="s">
        <v>242</v>
      </c>
      <c r="E72" s="81"/>
      <c r="F72" s="51"/>
      <c r="G72" s="142">
        <f>G73</f>
        <v>1898.5</v>
      </c>
      <c r="H72" s="113">
        <f>H73</f>
        <v>1974.3</v>
      </c>
    </row>
    <row r="73" spans="1:8" s="62" customFormat="1" ht="42" x14ac:dyDescent="0.4">
      <c r="A73" s="63"/>
      <c r="B73" s="7"/>
      <c r="C73" s="51" t="s">
        <v>13</v>
      </c>
      <c r="D73" s="80" t="s">
        <v>242</v>
      </c>
      <c r="E73" s="81">
        <v>600</v>
      </c>
      <c r="F73" s="51"/>
      <c r="G73" s="142">
        <v>1898.5</v>
      </c>
      <c r="H73" s="113">
        <v>1974.3</v>
      </c>
    </row>
    <row r="74" spans="1:8" ht="63.6" customHeight="1" x14ac:dyDescent="0.4">
      <c r="A74" s="12"/>
      <c r="B74" s="7"/>
      <c r="C74" s="21" t="s">
        <v>192</v>
      </c>
      <c r="D74" s="81" t="s">
        <v>243</v>
      </c>
      <c r="E74" s="81"/>
      <c r="F74" s="51"/>
      <c r="G74" s="142">
        <f>G75</f>
        <v>31953.8</v>
      </c>
      <c r="H74" s="113">
        <f>H75</f>
        <v>0</v>
      </c>
    </row>
    <row r="75" spans="1:8" ht="46.5" customHeight="1" x14ac:dyDescent="0.4">
      <c r="A75" s="12"/>
      <c r="B75" s="7"/>
      <c r="C75" s="42" t="s">
        <v>13</v>
      </c>
      <c r="D75" s="81" t="s">
        <v>243</v>
      </c>
      <c r="E75" s="81">
        <v>600</v>
      </c>
      <c r="F75" s="51"/>
      <c r="G75" s="142">
        <v>31953.8</v>
      </c>
      <c r="H75" s="113">
        <v>0</v>
      </c>
    </row>
    <row r="76" spans="1:8" ht="72" customHeight="1" x14ac:dyDescent="0.4">
      <c r="A76" s="12"/>
      <c r="B76" s="7"/>
      <c r="C76" s="21" t="s">
        <v>193</v>
      </c>
      <c r="D76" s="81" t="s">
        <v>243</v>
      </c>
      <c r="E76" s="81"/>
      <c r="F76" s="51"/>
      <c r="G76" s="142">
        <f>G77</f>
        <v>1331.5</v>
      </c>
      <c r="H76" s="113">
        <f>H77</f>
        <v>1427.8</v>
      </c>
    </row>
    <row r="77" spans="1:8" ht="64.5" customHeight="1" x14ac:dyDescent="0.4">
      <c r="A77" s="12"/>
      <c r="B77" s="7"/>
      <c r="C77" s="42" t="s">
        <v>13</v>
      </c>
      <c r="D77" s="81" t="s">
        <v>243</v>
      </c>
      <c r="E77" s="81">
        <v>600</v>
      </c>
      <c r="F77" s="51"/>
      <c r="G77" s="142">
        <v>1331.5</v>
      </c>
      <c r="H77" s="113">
        <v>1427.8</v>
      </c>
    </row>
    <row r="78" spans="1:8" s="62" customFormat="1" ht="64.5" customHeight="1" x14ac:dyDescent="0.4">
      <c r="A78" s="63"/>
      <c r="B78" s="7"/>
      <c r="C78" s="21" t="s">
        <v>208</v>
      </c>
      <c r="D78" s="103" t="s">
        <v>244</v>
      </c>
      <c r="E78" s="103"/>
      <c r="F78" s="51"/>
      <c r="G78" s="142">
        <f>G79</f>
        <v>3244.8</v>
      </c>
      <c r="H78" s="113">
        <f>H79</f>
        <v>3374.5</v>
      </c>
    </row>
    <row r="79" spans="1:8" s="62" customFormat="1" ht="64.5" customHeight="1" x14ac:dyDescent="0.4">
      <c r="A79" s="63"/>
      <c r="B79" s="7"/>
      <c r="C79" s="42" t="s">
        <v>13</v>
      </c>
      <c r="D79" s="103" t="s">
        <v>244</v>
      </c>
      <c r="E79" s="103" t="s">
        <v>155</v>
      </c>
      <c r="F79" s="51"/>
      <c r="G79" s="142">
        <v>3244.8</v>
      </c>
      <c r="H79" s="113">
        <v>3374.5</v>
      </c>
    </row>
    <row r="80" spans="1:8" s="62" customFormat="1" ht="64.5" customHeight="1" x14ac:dyDescent="0.4">
      <c r="A80" s="63"/>
      <c r="B80" s="7"/>
      <c r="C80" s="21" t="s">
        <v>209</v>
      </c>
      <c r="D80" s="103" t="s">
        <v>244</v>
      </c>
      <c r="E80" s="103"/>
      <c r="F80" s="51"/>
      <c r="G80" s="142">
        <f>G81</f>
        <v>1825.2</v>
      </c>
      <c r="H80" s="113">
        <f>H81</f>
        <v>1898.2</v>
      </c>
    </row>
    <row r="81" spans="1:8" s="62" customFormat="1" ht="64.5" customHeight="1" x14ac:dyDescent="0.4">
      <c r="A81" s="63"/>
      <c r="B81" s="7"/>
      <c r="C81" s="42" t="s">
        <v>13</v>
      </c>
      <c r="D81" s="103" t="s">
        <v>244</v>
      </c>
      <c r="E81" s="103" t="s">
        <v>155</v>
      </c>
      <c r="F81" s="51"/>
      <c r="G81" s="142">
        <v>1825.2</v>
      </c>
      <c r="H81" s="113">
        <v>1898.2</v>
      </c>
    </row>
    <row r="82" spans="1:8" ht="81.599999999999994" customHeight="1" x14ac:dyDescent="0.4">
      <c r="A82" s="12"/>
      <c r="B82" s="13">
        <v>2</v>
      </c>
      <c r="C82" s="9" t="s">
        <v>148</v>
      </c>
      <c r="D82" s="53" t="s">
        <v>19</v>
      </c>
      <c r="E82" s="53"/>
      <c r="F82" s="15"/>
      <c r="G82" s="143">
        <f t="shared" ref="G82:H85" si="1">G83</f>
        <v>6348.5</v>
      </c>
      <c r="H82" s="112">
        <f t="shared" si="1"/>
        <v>6387.1</v>
      </c>
    </row>
    <row r="83" spans="1:8" s="62" customFormat="1" ht="48" customHeight="1" x14ac:dyDescent="0.4">
      <c r="A83" s="63"/>
      <c r="B83" s="13"/>
      <c r="C83" s="58" t="s">
        <v>245</v>
      </c>
      <c r="D83" s="126" t="s">
        <v>22</v>
      </c>
      <c r="E83" s="53"/>
      <c r="F83" s="15"/>
      <c r="G83" s="142">
        <f>G84+G87+G91</f>
        <v>6348.5</v>
      </c>
      <c r="H83" s="113">
        <f>H84+H87+H91</f>
        <v>6387.1</v>
      </c>
    </row>
    <row r="84" spans="1:8" ht="72" customHeight="1" x14ac:dyDescent="0.4">
      <c r="A84" s="12"/>
      <c r="B84" s="7"/>
      <c r="C84" s="58" t="s">
        <v>246</v>
      </c>
      <c r="D84" s="81" t="s">
        <v>23</v>
      </c>
      <c r="E84" s="81"/>
      <c r="F84" s="52"/>
      <c r="G84" s="142">
        <f>G85</f>
        <v>46</v>
      </c>
      <c r="H84" s="113">
        <f>H85</f>
        <v>46</v>
      </c>
    </row>
    <row r="85" spans="1:8" ht="42" x14ac:dyDescent="0.4">
      <c r="A85" s="12"/>
      <c r="B85" s="7"/>
      <c r="C85" s="30" t="s">
        <v>20</v>
      </c>
      <c r="D85" s="81" t="s">
        <v>247</v>
      </c>
      <c r="E85" s="81"/>
      <c r="F85" s="52"/>
      <c r="G85" s="142">
        <f t="shared" si="1"/>
        <v>46</v>
      </c>
      <c r="H85" s="113">
        <f t="shared" si="1"/>
        <v>46</v>
      </c>
    </row>
    <row r="86" spans="1:8" ht="42" x14ac:dyDescent="0.4">
      <c r="A86" s="12"/>
      <c r="B86" s="7"/>
      <c r="C86" s="30" t="s">
        <v>9</v>
      </c>
      <c r="D86" s="126" t="s">
        <v>247</v>
      </c>
      <c r="E86" s="81">
        <v>200</v>
      </c>
      <c r="F86" s="52">
        <v>13</v>
      </c>
      <c r="G86" s="142">
        <v>46</v>
      </c>
      <c r="H86" s="113">
        <v>46</v>
      </c>
    </row>
    <row r="87" spans="1:8" ht="64.2" customHeight="1" x14ac:dyDescent="0.4">
      <c r="A87" s="12"/>
      <c r="B87" s="7"/>
      <c r="C87" s="57" t="s">
        <v>248</v>
      </c>
      <c r="D87" s="81" t="s">
        <v>249</v>
      </c>
      <c r="E87" s="81"/>
      <c r="F87" s="52"/>
      <c r="G87" s="142">
        <f>G88</f>
        <v>3133</v>
      </c>
      <c r="H87" s="113">
        <f>H88</f>
        <v>3133</v>
      </c>
    </row>
    <row r="88" spans="1:8" ht="58.95" customHeight="1" x14ac:dyDescent="0.4">
      <c r="A88" s="12"/>
      <c r="B88" s="7"/>
      <c r="C88" s="30" t="s">
        <v>21</v>
      </c>
      <c r="D88" s="81" t="s">
        <v>250</v>
      </c>
      <c r="E88" s="81"/>
      <c r="F88" s="52"/>
      <c r="G88" s="142">
        <f>G89+G90</f>
        <v>3133</v>
      </c>
      <c r="H88" s="113">
        <f>H89+H90</f>
        <v>3133</v>
      </c>
    </row>
    <row r="89" spans="1:8" ht="42" x14ac:dyDescent="0.4">
      <c r="A89" s="12"/>
      <c r="B89" s="7"/>
      <c r="C89" s="30" t="s">
        <v>9</v>
      </c>
      <c r="D89" s="126" t="s">
        <v>250</v>
      </c>
      <c r="E89" s="81">
        <v>200</v>
      </c>
      <c r="F89" s="52">
        <v>13</v>
      </c>
      <c r="G89" s="142">
        <v>3056</v>
      </c>
      <c r="H89" s="113">
        <v>3056</v>
      </c>
    </row>
    <row r="90" spans="1:8" ht="21" x14ac:dyDescent="0.4">
      <c r="A90" s="12"/>
      <c r="B90" s="7"/>
      <c r="C90" s="30" t="s">
        <v>10</v>
      </c>
      <c r="D90" s="126" t="s">
        <v>250</v>
      </c>
      <c r="E90" s="81">
        <v>300</v>
      </c>
      <c r="F90" s="52"/>
      <c r="G90" s="142">
        <v>77</v>
      </c>
      <c r="H90" s="113">
        <v>77</v>
      </c>
    </row>
    <row r="91" spans="1:8" ht="55.95" customHeight="1" x14ac:dyDescent="0.4">
      <c r="A91" s="12"/>
      <c r="B91" s="7"/>
      <c r="C91" s="58" t="s">
        <v>251</v>
      </c>
      <c r="D91" s="81" t="s">
        <v>252</v>
      </c>
      <c r="E91" s="81"/>
      <c r="F91" s="52"/>
      <c r="G91" s="142">
        <f>G92</f>
        <v>3169.5</v>
      </c>
      <c r="H91" s="113">
        <f>H92</f>
        <v>3208.1</v>
      </c>
    </row>
    <row r="92" spans="1:8" ht="58.5" customHeight="1" x14ac:dyDescent="0.4">
      <c r="A92" s="12"/>
      <c r="B92" s="7"/>
      <c r="C92" s="30" t="s">
        <v>24</v>
      </c>
      <c r="D92" s="81" t="s">
        <v>253</v>
      </c>
      <c r="E92" s="81"/>
      <c r="F92" s="52"/>
      <c r="G92" s="142">
        <f>G93+G94</f>
        <v>3169.5</v>
      </c>
      <c r="H92" s="113">
        <f>H93+H94</f>
        <v>3208.1</v>
      </c>
    </row>
    <row r="93" spans="1:8" s="62" customFormat="1" ht="41.25" customHeight="1" x14ac:dyDescent="0.4">
      <c r="A93" s="63"/>
      <c r="B93" s="166"/>
      <c r="C93" s="171" t="s">
        <v>9</v>
      </c>
      <c r="D93" s="169" t="s">
        <v>253</v>
      </c>
      <c r="E93" s="169">
        <v>200</v>
      </c>
      <c r="F93" s="52">
        <v>13</v>
      </c>
      <c r="G93" s="142">
        <v>3148.5</v>
      </c>
      <c r="H93" s="113">
        <v>3187.1</v>
      </c>
    </row>
    <row r="94" spans="1:8" ht="21" x14ac:dyDescent="0.4">
      <c r="A94" s="12"/>
      <c r="B94" s="167"/>
      <c r="C94" s="172"/>
      <c r="D94" s="170"/>
      <c r="E94" s="170"/>
      <c r="F94" s="52">
        <v>5</v>
      </c>
      <c r="G94" s="142">
        <v>21</v>
      </c>
      <c r="H94" s="113">
        <v>21</v>
      </c>
    </row>
    <row r="95" spans="1:8" ht="40.799999999999997" x14ac:dyDescent="0.4">
      <c r="A95" s="12"/>
      <c r="B95" s="15">
        <v>3</v>
      </c>
      <c r="C95" s="9" t="s">
        <v>136</v>
      </c>
      <c r="D95" s="53" t="s">
        <v>25</v>
      </c>
      <c r="E95" s="53"/>
      <c r="F95" s="15"/>
      <c r="G95" s="143">
        <f>G96</f>
        <v>4105.7</v>
      </c>
      <c r="H95" s="112">
        <f>H96</f>
        <v>4166.8</v>
      </c>
    </row>
    <row r="96" spans="1:8" s="62" customFormat="1" ht="21" x14ac:dyDescent="0.4">
      <c r="A96" s="63"/>
      <c r="B96" s="15"/>
      <c r="C96" s="130" t="s">
        <v>218</v>
      </c>
      <c r="D96" s="126" t="s">
        <v>254</v>
      </c>
      <c r="E96" s="53"/>
      <c r="F96" s="15"/>
      <c r="G96" s="142">
        <f>G97+G102</f>
        <v>4105.7</v>
      </c>
      <c r="H96" s="113">
        <f>H97+H102</f>
        <v>4166.8</v>
      </c>
    </row>
    <row r="97" spans="1:8" ht="38.4" x14ac:dyDescent="0.4">
      <c r="A97" s="12"/>
      <c r="B97" s="7"/>
      <c r="C97" s="58" t="s">
        <v>255</v>
      </c>
      <c r="D97" s="81" t="s">
        <v>256</v>
      </c>
      <c r="E97" s="81"/>
      <c r="F97" s="52"/>
      <c r="G97" s="142">
        <f>G98+G100</f>
        <v>2905.7</v>
      </c>
      <c r="H97" s="113">
        <f>H98+H100</f>
        <v>2966.8</v>
      </c>
    </row>
    <row r="98" spans="1:8" ht="21" x14ac:dyDescent="0.4">
      <c r="A98" s="12"/>
      <c r="B98" s="7"/>
      <c r="C98" s="33" t="s">
        <v>27</v>
      </c>
      <c r="D98" s="83" t="s">
        <v>257</v>
      </c>
      <c r="E98" s="83"/>
      <c r="F98" s="52"/>
      <c r="G98" s="142">
        <f>G99</f>
        <v>1372.4</v>
      </c>
      <c r="H98" s="113">
        <f>H99</f>
        <v>1372.4</v>
      </c>
    </row>
    <row r="99" spans="1:8" ht="42" x14ac:dyDescent="0.4">
      <c r="A99" s="12"/>
      <c r="B99" s="7"/>
      <c r="C99" s="51" t="s">
        <v>26</v>
      </c>
      <c r="D99" s="81" t="s">
        <v>257</v>
      </c>
      <c r="E99" s="81">
        <v>600</v>
      </c>
      <c r="F99" s="24">
        <v>7</v>
      </c>
      <c r="G99" s="142">
        <v>1372.4</v>
      </c>
      <c r="H99" s="113">
        <v>1372.4</v>
      </c>
    </row>
    <row r="100" spans="1:8" s="62" customFormat="1" ht="76.8" x14ac:dyDescent="0.4">
      <c r="A100" s="63"/>
      <c r="B100" s="7"/>
      <c r="C100" s="46" t="s">
        <v>167</v>
      </c>
      <c r="D100" s="47" t="s">
        <v>258</v>
      </c>
      <c r="E100" s="47"/>
      <c r="F100" s="52"/>
      <c r="G100" s="142">
        <f>G101</f>
        <v>1533.3</v>
      </c>
      <c r="H100" s="113">
        <f>H101</f>
        <v>1594.4</v>
      </c>
    </row>
    <row r="101" spans="1:8" s="62" customFormat="1" ht="38.4" x14ac:dyDescent="0.4">
      <c r="A101" s="63"/>
      <c r="B101" s="7"/>
      <c r="C101" s="46" t="s">
        <v>13</v>
      </c>
      <c r="D101" s="47" t="s">
        <v>258</v>
      </c>
      <c r="E101" s="47" t="s">
        <v>155</v>
      </c>
      <c r="F101" s="52"/>
      <c r="G101" s="142">
        <v>1533.3</v>
      </c>
      <c r="H101" s="113">
        <v>1594.4</v>
      </c>
    </row>
    <row r="102" spans="1:8" s="62" customFormat="1" ht="66" customHeight="1" x14ac:dyDescent="0.4">
      <c r="A102" s="63"/>
      <c r="B102" s="7"/>
      <c r="C102" s="46" t="s">
        <v>261</v>
      </c>
      <c r="D102" s="47" t="s">
        <v>259</v>
      </c>
      <c r="E102" s="47"/>
      <c r="F102" s="24"/>
      <c r="G102" s="142">
        <f>G103</f>
        <v>1200</v>
      </c>
      <c r="H102" s="113">
        <f>H103</f>
        <v>1200</v>
      </c>
    </row>
    <row r="103" spans="1:8" s="62" customFormat="1" ht="21" x14ac:dyDescent="0.4">
      <c r="A103" s="63"/>
      <c r="B103" s="7"/>
      <c r="C103" s="46" t="s">
        <v>180</v>
      </c>
      <c r="D103" s="47" t="s">
        <v>260</v>
      </c>
      <c r="E103" s="47"/>
      <c r="F103" s="24"/>
      <c r="G103" s="142">
        <f t="shared" ref="G103:H103" si="2">G104</f>
        <v>1200</v>
      </c>
      <c r="H103" s="113">
        <f t="shared" si="2"/>
        <v>1200</v>
      </c>
    </row>
    <row r="104" spans="1:8" s="62" customFormat="1" ht="38.4" x14ac:dyDescent="0.4">
      <c r="A104" s="63"/>
      <c r="B104" s="7"/>
      <c r="C104" s="58" t="s">
        <v>9</v>
      </c>
      <c r="D104" s="47" t="s">
        <v>260</v>
      </c>
      <c r="E104" s="47" t="s">
        <v>154</v>
      </c>
      <c r="F104" s="24"/>
      <c r="G104" s="142">
        <v>1200</v>
      </c>
      <c r="H104" s="113">
        <v>1200</v>
      </c>
    </row>
    <row r="105" spans="1:8" ht="81.75" customHeight="1" x14ac:dyDescent="0.4">
      <c r="A105" s="12"/>
      <c r="B105" s="13">
        <v>4</v>
      </c>
      <c r="C105" s="9" t="s">
        <v>135</v>
      </c>
      <c r="D105" s="53" t="s">
        <v>28</v>
      </c>
      <c r="E105" s="53"/>
      <c r="F105" s="15"/>
      <c r="G105" s="143">
        <f t="shared" ref="G105:H114" si="3">G106</f>
        <v>7068.6</v>
      </c>
      <c r="H105" s="112">
        <f t="shared" si="3"/>
        <v>14642.4</v>
      </c>
    </row>
    <row r="106" spans="1:8" s="62" customFormat="1" ht="39.75" customHeight="1" x14ac:dyDescent="0.4">
      <c r="A106" s="63"/>
      <c r="B106" s="13"/>
      <c r="C106" s="130" t="s">
        <v>218</v>
      </c>
      <c r="D106" s="126" t="s">
        <v>262</v>
      </c>
      <c r="E106" s="53"/>
      <c r="F106" s="15"/>
      <c r="G106" s="142">
        <f>G107+G110+G113</f>
        <v>7068.6</v>
      </c>
      <c r="H106" s="142">
        <f>H107+H110+H113</f>
        <v>14642.4</v>
      </c>
    </row>
    <row r="107" spans="1:8" s="62" customFormat="1" ht="91.2" customHeight="1" x14ac:dyDescent="0.4">
      <c r="A107" s="63"/>
      <c r="B107" s="7"/>
      <c r="C107" s="92" t="s">
        <v>263</v>
      </c>
      <c r="D107" s="86" t="s">
        <v>264</v>
      </c>
      <c r="E107" s="86"/>
      <c r="F107" s="52"/>
      <c r="G107" s="142">
        <f t="shared" si="3"/>
        <v>3479.7</v>
      </c>
      <c r="H107" s="113">
        <f t="shared" si="3"/>
        <v>1243.5</v>
      </c>
    </row>
    <row r="108" spans="1:8" s="62" customFormat="1" ht="51" customHeight="1" x14ac:dyDescent="0.4">
      <c r="A108" s="63"/>
      <c r="B108" s="7"/>
      <c r="C108" s="92" t="s">
        <v>181</v>
      </c>
      <c r="D108" s="86" t="s">
        <v>265</v>
      </c>
      <c r="E108" s="86"/>
      <c r="F108" s="52"/>
      <c r="G108" s="142">
        <f t="shared" si="3"/>
        <v>3479.7</v>
      </c>
      <c r="H108" s="113">
        <f t="shared" si="3"/>
        <v>1243.5</v>
      </c>
    </row>
    <row r="109" spans="1:8" s="62" customFormat="1" ht="42" x14ac:dyDescent="0.4">
      <c r="A109" s="63"/>
      <c r="B109" s="7"/>
      <c r="C109" s="92" t="s">
        <v>9</v>
      </c>
      <c r="D109" s="126" t="s">
        <v>265</v>
      </c>
      <c r="E109" s="86" t="s">
        <v>154</v>
      </c>
      <c r="F109" s="52"/>
      <c r="G109" s="142">
        <v>3479.7</v>
      </c>
      <c r="H109" s="113">
        <v>1243.5</v>
      </c>
    </row>
    <row r="110" spans="1:8" s="62" customFormat="1" ht="57.6" x14ac:dyDescent="0.4">
      <c r="A110" s="63"/>
      <c r="B110" s="7"/>
      <c r="C110" s="58" t="s">
        <v>435</v>
      </c>
      <c r="D110" s="47" t="s">
        <v>437</v>
      </c>
      <c r="E110" s="47"/>
      <c r="F110" s="52"/>
      <c r="G110" s="139">
        <f t="shared" ref="G110:H111" si="4">G111</f>
        <v>3588.9</v>
      </c>
      <c r="H110" s="139">
        <f t="shared" si="4"/>
        <v>12937.3</v>
      </c>
    </row>
    <row r="111" spans="1:8" s="62" customFormat="1" ht="21" x14ac:dyDescent="0.4">
      <c r="A111" s="63"/>
      <c r="B111" s="7"/>
      <c r="C111" s="138" t="s">
        <v>436</v>
      </c>
      <c r="D111" s="47" t="s">
        <v>438</v>
      </c>
      <c r="E111" s="47"/>
      <c r="F111" s="52"/>
      <c r="G111" s="139">
        <f t="shared" si="4"/>
        <v>3588.9</v>
      </c>
      <c r="H111" s="139">
        <f t="shared" si="4"/>
        <v>12937.3</v>
      </c>
    </row>
    <row r="112" spans="1:8" s="62" customFormat="1" ht="38.4" x14ac:dyDescent="0.4">
      <c r="A112" s="63"/>
      <c r="B112" s="7"/>
      <c r="C112" s="58" t="s">
        <v>9</v>
      </c>
      <c r="D112" s="47" t="s">
        <v>438</v>
      </c>
      <c r="E112" s="47" t="s">
        <v>154</v>
      </c>
      <c r="F112" s="52"/>
      <c r="G112" s="139">
        <v>3588.9</v>
      </c>
      <c r="H112" s="139">
        <v>12937.3</v>
      </c>
    </row>
    <row r="113" spans="1:8" s="62" customFormat="1" ht="57.6" x14ac:dyDescent="0.4">
      <c r="A113" s="63"/>
      <c r="B113" s="7"/>
      <c r="C113" s="109" t="s">
        <v>266</v>
      </c>
      <c r="D113" s="110" t="s">
        <v>267</v>
      </c>
      <c r="E113" s="110"/>
      <c r="F113" s="52"/>
      <c r="G113" s="142">
        <f t="shared" si="3"/>
        <v>0</v>
      </c>
      <c r="H113" s="113">
        <f t="shared" si="3"/>
        <v>461.6</v>
      </c>
    </row>
    <row r="114" spans="1:8" s="62" customFormat="1" ht="21" x14ac:dyDescent="0.4">
      <c r="A114" s="63"/>
      <c r="B114" s="7"/>
      <c r="C114" s="107" t="s">
        <v>41</v>
      </c>
      <c r="D114" s="110" t="s">
        <v>268</v>
      </c>
      <c r="E114" s="110"/>
      <c r="F114" s="52"/>
      <c r="G114" s="142">
        <f t="shared" si="3"/>
        <v>0</v>
      </c>
      <c r="H114" s="113">
        <f t="shared" si="3"/>
        <v>461.6</v>
      </c>
    </row>
    <row r="115" spans="1:8" s="62" customFormat="1" ht="38.4" x14ac:dyDescent="0.4">
      <c r="A115" s="63"/>
      <c r="B115" s="7"/>
      <c r="C115" s="108" t="s">
        <v>9</v>
      </c>
      <c r="D115" s="110" t="s">
        <v>268</v>
      </c>
      <c r="E115" s="110" t="s">
        <v>154</v>
      </c>
      <c r="F115" s="52"/>
      <c r="G115" s="142">
        <v>0</v>
      </c>
      <c r="H115" s="113">
        <v>461.6</v>
      </c>
    </row>
    <row r="116" spans="1:8" s="18" customFormat="1" ht="78.75" customHeight="1" x14ac:dyDescent="0.4">
      <c r="A116" s="35"/>
      <c r="B116" s="19">
        <v>5</v>
      </c>
      <c r="C116" s="20" t="s">
        <v>134</v>
      </c>
      <c r="D116" s="55" t="s">
        <v>31</v>
      </c>
      <c r="E116" s="55"/>
      <c r="F116" s="25"/>
      <c r="G116" s="143">
        <f t="shared" ref="G116:H117" si="5">G117</f>
        <v>2374.1000000000004</v>
      </c>
      <c r="H116" s="112">
        <f t="shared" si="5"/>
        <v>854.7</v>
      </c>
    </row>
    <row r="117" spans="1:8" s="18" customFormat="1" ht="38.25" customHeight="1" x14ac:dyDescent="0.4">
      <c r="A117" s="35"/>
      <c r="B117" s="19"/>
      <c r="C117" s="130" t="s">
        <v>218</v>
      </c>
      <c r="D117" s="131" t="s">
        <v>269</v>
      </c>
      <c r="E117" s="55"/>
      <c r="F117" s="25"/>
      <c r="G117" s="142">
        <f t="shared" si="5"/>
        <v>2374.1000000000004</v>
      </c>
      <c r="H117" s="113">
        <f t="shared" si="5"/>
        <v>854.7</v>
      </c>
    </row>
    <row r="118" spans="1:8" ht="59.4" customHeight="1" x14ac:dyDescent="0.4">
      <c r="A118" s="12"/>
      <c r="B118" s="7"/>
      <c r="C118" s="30" t="s">
        <v>270</v>
      </c>
      <c r="D118" s="81" t="s">
        <v>271</v>
      </c>
      <c r="E118" s="81"/>
      <c r="F118" s="52"/>
      <c r="G118" s="142">
        <f>G119+G121</f>
        <v>2374.1000000000004</v>
      </c>
      <c r="H118" s="113">
        <f>H119+H121</f>
        <v>854.7</v>
      </c>
    </row>
    <row r="119" spans="1:8" ht="46.2" customHeight="1" x14ac:dyDescent="0.4">
      <c r="A119" s="12"/>
      <c r="B119" s="7"/>
      <c r="C119" s="46" t="s">
        <v>205</v>
      </c>
      <c r="D119" s="81" t="s">
        <v>272</v>
      </c>
      <c r="E119" s="81"/>
      <c r="F119" s="52"/>
      <c r="G119" s="142">
        <f>G120</f>
        <v>1519.4</v>
      </c>
      <c r="H119" s="113">
        <f>H120</f>
        <v>0</v>
      </c>
    </row>
    <row r="120" spans="1:8" ht="36.75" customHeight="1" x14ac:dyDescent="0.4">
      <c r="A120" s="12"/>
      <c r="B120" s="5"/>
      <c r="C120" s="30" t="s">
        <v>10</v>
      </c>
      <c r="D120" s="81" t="s">
        <v>272</v>
      </c>
      <c r="E120" s="81">
        <v>300</v>
      </c>
      <c r="F120" s="52">
        <v>3</v>
      </c>
      <c r="G120" s="142">
        <v>1519.4</v>
      </c>
      <c r="H120" s="113">
        <v>0</v>
      </c>
    </row>
    <row r="121" spans="1:8" ht="53.4" customHeight="1" x14ac:dyDescent="0.4">
      <c r="A121" s="12"/>
      <c r="B121" s="5"/>
      <c r="C121" s="46" t="s">
        <v>206</v>
      </c>
      <c r="D121" s="81" t="s">
        <v>272</v>
      </c>
      <c r="E121" s="81"/>
      <c r="F121" s="52"/>
      <c r="G121" s="142">
        <f>G122</f>
        <v>854.7</v>
      </c>
      <c r="H121" s="113">
        <f>H122</f>
        <v>854.7</v>
      </c>
    </row>
    <row r="122" spans="1:8" ht="21" x14ac:dyDescent="0.4">
      <c r="A122" s="12"/>
      <c r="B122" s="5"/>
      <c r="C122" s="30" t="s">
        <v>10</v>
      </c>
      <c r="D122" s="81" t="s">
        <v>272</v>
      </c>
      <c r="E122" s="81">
        <v>300</v>
      </c>
      <c r="F122" s="52"/>
      <c r="G122" s="142">
        <v>854.7</v>
      </c>
      <c r="H122" s="113">
        <v>854.7</v>
      </c>
    </row>
    <row r="123" spans="1:8" ht="109.5" customHeight="1" x14ac:dyDescent="0.4">
      <c r="A123" s="12"/>
      <c r="B123" s="13">
        <v>6</v>
      </c>
      <c r="C123" s="9" t="s">
        <v>133</v>
      </c>
      <c r="D123" s="53" t="s">
        <v>32</v>
      </c>
      <c r="E123" s="53"/>
      <c r="F123" s="15"/>
      <c r="G123" s="143">
        <f t="shared" ref="G123:H126" si="6">G124</f>
        <v>2912.5</v>
      </c>
      <c r="H123" s="112">
        <f t="shared" si="6"/>
        <v>2912.5</v>
      </c>
    </row>
    <row r="124" spans="1:8" s="62" customFormat="1" ht="44.25" customHeight="1" x14ac:dyDescent="0.4">
      <c r="A124" s="63"/>
      <c r="B124" s="13"/>
      <c r="C124" s="130" t="s">
        <v>218</v>
      </c>
      <c r="D124" s="131" t="s">
        <v>273</v>
      </c>
      <c r="E124" s="53"/>
      <c r="F124" s="15"/>
      <c r="G124" s="142">
        <f>G125+G128</f>
        <v>2912.5</v>
      </c>
      <c r="H124" s="113">
        <f>H125+H128</f>
        <v>2912.5</v>
      </c>
    </row>
    <row r="125" spans="1:8" ht="84.75" customHeight="1" x14ac:dyDescent="0.4">
      <c r="A125" s="12"/>
      <c r="B125" s="7"/>
      <c r="C125" s="30" t="s">
        <v>442</v>
      </c>
      <c r="D125" s="81" t="s">
        <v>274</v>
      </c>
      <c r="E125" s="81"/>
      <c r="F125" s="52"/>
      <c r="G125" s="142">
        <f t="shared" si="6"/>
        <v>40</v>
      </c>
      <c r="H125" s="113">
        <f t="shared" si="6"/>
        <v>40</v>
      </c>
    </row>
    <row r="126" spans="1:8" ht="51.75" customHeight="1" x14ac:dyDescent="0.4">
      <c r="A126" s="12"/>
      <c r="B126" s="7"/>
      <c r="C126" s="32" t="s">
        <v>33</v>
      </c>
      <c r="D126" s="81" t="s">
        <v>275</v>
      </c>
      <c r="E126" s="81"/>
      <c r="F126" s="52"/>
      <c r="G126" s="142">
        <f t="shared" si="6"/>
        <v>40</v>
      </c>
      <c r="H126" s="113">
        <f t="shared" si="6"/>
        <v>40</v>
      </c>
    </row>
    <row r="127" spans="1:8" ht="56.25" customHeight="1" x14ac:dyDescent="0.4">
      <c r="A127" s="12"/>
      <c r="B127" s="22"/>
      <c r="C127" s="33" t="s">
        <v>9</v>
      </c>
      <c r="D127" s="83" t="s">
        <v>275</v>
      </c>
      <c r="E127" s="83">
        <v>200</v>
      </c>
      <c r="F127" s="52">
        <v>12</v>
      </c>
      <c r="G127" s="142">
        <v>40</v>
      </c>
      <c r="H127" s="113">
        <v>40</v>
      </c>
    </row>
    <row r="128" spans="1:8" ht="99" customHeight="1" x14ac:dyDescent="0.4">
      <c r="A128" s="12"/>
      <c r="B128" s="7"/>
      <c r="C128" s="30" t="s">
        <v>276</v>
      </c>
      <c r="D128" s="81" t="s">
        <v>277</v>
      </c>
      <c r="E128" s="81"/>
      <c r="F128" s="52"/>
      <c r="G128" s="142">
        <f t="shared" ref="G128:H129" si="7">G129</f>
        <v>2872.5</v>
      </c>
      <c r="H128" s="113">
        <f t="shared" si="7"/>
        <v>2872.5</v>
      </c>
    </row>
    <row r="129" spans="1:8" ht="42" x14ac:dyDescent="0.4">
      <c r="A129" s="12"/>
      <c r="B129" s="7"/>
      <c r="C129" s="30" t="s">
        <v>34</v>
      </c>
      <c r="D129" s="81" t="s">
        <v>278</v>
      </c>
      <c r="E129" s="81"/>
      <c r="F129" s="52"/>
      <c r="G129" s="142">
        <f t="shared" si="7"/>
        <v>2872.5</v>
      </c>
      <c r="H129" s="113">
        <f t="shared" si="7"/>
        <v>2872.5</v>
      </c>
    </row>
    <row r="130" spans="1:8" ht="42" x14ac:dyDescent="0.4">
      <c r="A130" s="12"/>
      <c r="B130" s="7"/>
      <c r="C130" s="30" t="s">
        <v>26</v>
      </c>
      <c r="D130" s="81" t="s">
        <v>278</v>
      </c>
      <c r="E130" s="81">
        <v>600</v>
      </c>
      <c r="F130" s="52">
        <v>5</v>
      </c>
      <c r="G130" s="142">
        <v>2872.5</v>
      </c>
      <c r="H130" s="113">
        <v>2872.5</v>
      </c>
    </row>
    <row r="131" spans="1:8" ht="102.6" customHeight="1" x14ac:dyDescent="0.4">
      <c r="A131" s="12"/>
      <c r="B131" s="13">
        <v>7</v>
      </c>
      <c r="C131" s="9" t="s">
        <v>132</v>
      </c>
      <c r="D131" s="53" t="s">
        <v>35</v>
      </c>
      <c r="E131" s="53"/>
      <c r="F131" s="9"/>
      <c r="G131" s="143">
        <f t="shared" ref="G131:H136" si="8">G132</f>
        <v>105</v>
      </c>
      <c r="H131" s="112">
        <f t="shared" si="8"/>
        <v>105</v>
      </c>
    </row>
    <row r="132" spans="1:8" s="62" customFormat="1" ht="39.75" customHeight="1" x14ac:dyDescent="0.4">
      <c r="A132" s="63"/>
      <c r="B132" s="13"/>
      <c r="C132" s="130" t="s">
        <v>218</v>
      </c>
      <c r="D132" s="131" t="s">
        <v>280</v>
      </c>
      <c r="E132" s="53"/>
      <c r="F132" s="9"/>
      <c r="G132" s="142">
        <f t="shared" si="8"/>
        <v>105</v>
      </c>
      <c r="H132" s="113">
        <f t="shared" si="8"/>
        <v>105</v>
      </c>
    </row>
    <row r="133" spans="1:8" s="62" customFormat="1" ht="63" x14ac:dyDescent="0.4">
      <c r="A133" s="63"/>
      <c r="B133" s="7"/>
      <c r="C133" s="57" t="s">
        <v>279</v>
      </c>
      <c r="D133" s="86" t="s">
        <v>281</v>
      </c>
      <c r="E133" s="86"/>
      <c r="F133" s="51"/>
      <c r="G133" s="142">
        <f t="shared" si="8"/>
        <v>105</v>
      </c>
      <c r="H133" s="113">
        <f t="shared" si="8"/>
        <v>105</v>
      </c>
    </row>
    <row r="134" spans="1:8" s="62" customFormat="1" ht="63" x14ac:dyDescent="0.4">
      <c r="A134" s="63"/>
      <c r="B134" s="7"/>
      <c r="C134" s="21" t="s">
        <v>179</v>
      </c>
      <c r="D134" s="86" t="s">
        <v>282</v>
      </c>
      <c r="E134" s="86"/>
      <c r="F134" s="51"/>
      <c r="G134" s="142">
        <f t="shared" si="8"/>
        <v>105</v>
      </c>
      <c r="H134" s="113">
        <f t="shared" si="8"/>
        <v>105</v>
      </c>
    </row>
    <row r="135" spans="1:8" s="62" customFormat="1" ht="38.4" x14ac:dyDescent="0.4">
      <c r="A135" s="63"/>
      <c r="B135" s="7"/>
      <c r="C135" s="58" t="s">
        <v>9</v>
      </c>
      <c r="D135" s="126" t="s">
        <v>282</v>
      </c>
      <c r="E135" s="86">
        <v>200</v>
      </c>
      <c r="F135" s="51"/>
      <c r="G135" s="142">
        <v>105</v>
      </c>
      <c r="H135" s="113">
        <v>105</v>
      </c>
    </row>
    <row r="136" spans="1:8" ht="70.5" customHeight="1" x14ac:dyDescent="0.4">
      <c r="A136" s="12"/>
      <c r="B136" s="13">
        <v>8</v>
      </c>
      <c r="C136" s="9" t="s">
        <v>137</v>
      </c>
      <c r="D136" s="53" t="s">
        <v>36</v>
      </c>
      <c r="E136" s="53"/>
      <c r="F136" s="15"/>
      <c r="G136" s="143">
        <f t="shared" si="8"/>
        <v>10897.9</v>
      </c>
      <c r="H136" s="112">
        <f t="shared" si="8"/>
        <v>10899.9</v>
      </c>
    </row>
    <row r="137" spans="1:8" s="62" customFormat="1" ht="33.75" customHeight="1" x14ac:dyDescent="0.4">
      <c r="A137" s="63"/>
      <c r="B137" s="13"/>
      <c r="C137" s="130" t="s">
        <v>218</v>
      </c>
      <c r="D137" s="131" t="s">
        <v>283</v>
      </c>
      <c r="E137" s="53"/>
      <c r="F137" s="15"/>
      <c r="G137" s="142">
        <f>G138+G142+G146</f>
        <v>10897.9</v>
      </c>
      <c r="H137" s="113">
        <f>H138+H142+H146</f>
        <v>10899.9</v>
      </c>
    </row>
    <row r="138" spans="1:8" ht="42" x14ac:dyDescent="0.4">
      <c r="A138" s="12"/>
      <c r="B138" s="7"/>
      <c r="C138" s="30" t="s">
        <v>284</v>
      </c>
      <c r="D138" s="81" t="s">
        <v>285</v>
      </c>
      <c r="E138" s="81"/>
      <c r="F138" s="52"/>
      <c r="G138" s="142">
        <f>G139</f>
        <v>1262.5999999999999</v>
      </c>
      <c r="H138" s="113">
        <f>H139</f>
        <v>1262.5999999999999</v>
      </c>
    </row>
    <row r="139" spans="1:8" ht="21" x14ac:dyDescent="0.4">
      <c r="A139" s="12"/>
      <c r="B139" s="7"/>
      <c r="C139" s="30" t="s">
        <v>37</v>
      </c>
      <c r="D139" s="81" t="s">
        <v>286</v>
      </c>
      <c r="E139" s="81"/>
      <c r="F139" s="52"/>
      <c r="G139" s="142">
        <f>G140+G141</f>
        <v>1262.5999999999999</v>
      </c>
      <c r="H139" s="113">
        <f>H140+H141</f>
        <v>1262.5999999999999</v>
      </c>
    </row>
    <row r="140" spans="1:8" ht="42" x14ac:dyDescent="0.4">
      <c r="A140" s="12"/>
      <c r="B140" s="7"/>
      <c r="C140" s="30" t="s">
        <v>9</v>
      </c>
      <c r="D140" s="81" t="s">
        <v>287</v>
      </c>
      <c r="E140" s="81">
        <v>200</v>
      </c>
      <c r="F140" s="52">
        <v>7</v>
      </c>
      <c r="G140" s="142">
        <v>1119</v>
      </c>
      <c r="H140" s="113">
        <v>1119</v>
      </c>
    </row>
    <row r="141" spans="1:8" ht="21" x14ac:dyDescent="0.4">
      <c r="A141" s="12"/>
      <c r="B141" s="7"/>
      <c r="C141" s="30" t="s">
        <v>10</v>
      </c>
      <c r="D141" s="81" t="s">
        <v>287</v>
      </c>
      <c r="E141" s="81">
        <v>300</v>
      </c>
      <c r="F141" s="52">
        <v>7</v>
      </c>
      <c r="G141" s="142">
        <v>143.6</v>
      </c>
      <c r="H141" s="113">
        <v>143.6</v>
      </c>
    </row>
    <row r="142" spans="1:8" ht="42" x14ac:dyDescent="0.4">
      <c r="A142" s="12"/>
      <c r="B142" s="7"/>
      <c r="C142" s="30" t="s">
        <v>288</v>
      </c>
      <c r="D142" s="81" t="s">
        <v>289</v>
      </c>
      <c r="E142" s="81"/>
      <c r="F142" s="52"/>
      <c r="G142" s="142">
        <f>G143</f>
        <v>474.8</v>
      </c>
      <c r="H142" s="113">
        <f>H143</f>
        <v>474.8</v>
      </c>
    </row>
    <row r="143" spans="1:8" ht="21" x14ac:dyDescent="0.4">
      <c r="A143" s="12"/>
      <c r="B143" s="7"/>
      <c r="C143" s="30" t="s">
        <v>37</v>
      </c>
      <c r="D143" s="81" t="s">
        <v>290</v>
      </c>
      <c r="E143" s="81"/>
      <c r="F143" s="52"/>
      <c r="G143" s="142">
        <f>G144+G145</f>
        <v>474.8</v>
      </c>
      <c r="H143" s="113">
        <f>H144+H145</f>
        <v>474.8</v>
      </c>
    </row>
    <row r="144" spans="1:8" ht="101.25" customHeight="1" x14ac:dyDescent="0.4">
      <c r="A144" s="12"/>
      <c r="B144" s="7"/>
      <c r="C144" s="30" t="s">
        <v>38</v>
      </c>
      <c r="D144" s="81" t="s">
        <v>290</v>
      </c>
      <c r="E144" s="81">
        <v>100</v>
      </c>
      <c r="F144" s="52">
        <v>7</v>
      </c>
      <c r="G144" s="142">
        <v>253.8</v>
      </c>
      <c r="H144" s="113">
        <v>253.8</v>
      </c>
    </row>
    <row r="145" spans="1:8" ht="50.25" customHeight="1" x14ac:dyDescent="0.4">
      <c r="A145" s="12"/>
      <c r="B145" s="7"/>
      <c r="C145" s="30" t="s">
        <v>9</v>
      </c>
      <c r="D145" s="81" t="s">
        <v>290</v>
      </c>
      <c r="E145" s="81">
        <v>200</v>
      </c>
      <c r="F145" s="52">
        <v>7</v>
      </c>
      <c r="G145" s="142">
        <v>221</v>
      </c>
      <c r="H145" s="113">
        <v>221</v>
      </c>
    </row>
    <row r="146" spans="1:8" ht="105" customHeight="1" x14ac:dyDescent="0.4">
      <c r="A146" s="12"/>
      <c r="B146" s="7"/>
      <c r="C146" s="30" t="s">
        <v>291</v>
      </c>
      <c r="D146" s="81" t="s">
        <v>292</v>
      </c>
      <c r="E146" s="81"/>
      <c r="F146" s="52"/>
      <c r="G146" s="142">
        <f>G147+G151</f>
        <v>9160.5</v>
      </c>
      <c r="H146" s="113">
        <f>H147+H151</f>
        <v>9162.5</v>
      </c>
    </row>
    <row r="147" spans="1:8" ht="46.5" customHeight="1" x14ac:dyDescent="0.4">
      <c r="A147" s="12"/>
      <c r="B147" s="7"/>
      <c r="C147" s="30" t="s">
        <v>39</v>
      </c>
      <c r="D147" s="81" t="s">
        <v>293</v>
      </c>
      <c r="E147" s="81"/>
      <c r="F147" s="52"/>
      <c r="G147" s="142">
        <f>G148+G149+G150</f>
        <v>6951.5999999999995</v>
      </c>
      <c r="H147" s="113">
        <f>H148+H149+H150</f>
        <v>6951.5999999999995</v>
      </c>
    </row>
    <row r="148" spans="1:8" ht="115.5" customHeight="1" x14ac:dyDescent="0.4">
      <c r="A148" s="12"/>
      <c r="B148" s="7"/>
      <c r="C148" s="30" t="s">
        <v>38</v>
      </c>
      <c r="D148" s="81" t="s">
        <v>294</v>
      </c>
      <c r="E148" s="81">
        <v>100</v>
      </c>
      <c r="F148" s="52">
        <v>7</v>
      </c>
      <c r="G148" s="142">
        <v>6550.5</v>
      </c>
      <c r="H148" s="113">
        <v>6550.5</v>
      </c>
    </row>
    <row r="149" spans="1:8" ht="42" x14ac:dyDescent="0.4">
      <c r="A149" s="12"/>
      <c r="B149" s="7"/>
      <c r="C149" s="30" t="s">
        <v>120</v>
      </c>
      <c r="D149" s="81" t="s">
        <v>293</v>
      </c>
      <c r="E149" s="81">
        <v>200</v>
      </c>
      <c r="F149" s="52">
        <v>7</v>
      </c>
      <c r="G149" s="142">
        <v>398.4</v>
      </c>
      <c r="H149" s="113">
        <v>398.4</v>
      </c>
    </row>
    <row r="150" spans="1:8" ht="21" x14ac:dyDescent="0.4">
      <c r="A150" s="12"/>
      <c r="B150" s="7"/>
      <c r="C150" s="30" t="s">
        <v>11</v>
      </c>
      <c r="D150" s="81" t="s">
        <v>293</v>
      </c>
      <c r="E150" s="81">
        <v>800</v>
      </c>
      <c r="F150" s="52">
        <v>7</v>
      </c>
      <c r="G150" s="142">
        <v>2.7</v>
      </c>
      <c r="H150" s="113">
        <v>2.7</v>
      </c>
    </row>
    <row r="151" spans="1:8" ht="21" x14ac:dyDescent="0.4">
      <c r="A151" s="12"/>
      <c r="B151" s="7"/>
      <c r="C151" s="39" t="s">
        <v>42</v>
      </c>
      <c r="D151" s="81" t="s">
        <v>295</v>
      </c>
      <c r="E151" s="81"/>
      <c r="F151" s="52"/>
      <c r="G151" s="142">
        <f>G152+G153</f>
        <v>2208.9</v>
      </c>
      <c r="H151" s="113">
        <f>H152+H153</f>
        <v>2210.9</v>
      </c>
    </row>
    <row r="152" spans="1:8" ht="120.75" customHeight="1" x14ac:dyDescent="0.4">
      <c r="A152" s="12"/>
      <c r="B152" s="7"/>
      <c r="C152" s="30" t="s">
        <v>38</v>
      </c>
      <c r="D152" s="126" t="s">
        <v>295</v>
      </c>
      <c r="E152" s="81">
        <v>100</v>
      </c>
      <c r="F152" s="52">
        <v>9</v>
      </c>
      <c r="G152" s="142">
        <v>2125.1</v>
      </c>
      <c r="H152" s="113">
        <v>2125.1</v>
      </c>
    </row>
    <row r="153" spans="1:8" ht="42" x14ac:dyDescent="0.4">
      <c r="A153" s="12"/>
      <c r="B153" s="7"/>
      <c r="C153" s="30" t="s">
        <v>9</v>
      </c>
      <c r="D153" s="126" t="s">
        <v>295</v>
      </c>
      <c r="E153" s="81">
        <v>200</v>
      </c>
      <c r="F153" s="52">
        <v>9</v>
      </c>
      <c r="G153" s="142">
        <v>83.8</v>
      </c>
      <c r="H153" s="113">
        <v>85.8</v>
      </c>
    </row>
    <row r="154" spans="1:8" ht="40.799999999999997" x14ac:dyDescent="0.4">
      <c r="A154" s="12"/>
      <c r="B154" s="13">
        <v>9</v>
      </c>
      <c r="C154" s="9" t="s">
        <v>131</v>
      </c>
      <c r="D154" s="53" t="s">
        <v>40</v>
      </c>
      <c r="E154" s="53"/>
      <c r="F154" s="9"/>
      <c r="G154" s="143">
        <f>G155</f>
        <v>64351.7</v>
      </c>
      <c r="H154" s="143">
        <f>H155</f>
        <v>64520.000000000007</v>
      </c>
    </row>
    <row r="155" spans="1:8" s="62" customFormat="1" ht="21" x14ac:dyDescent="0.4">
      <c r="A155" s="63"/>
      <c r="B155" s="13"/>
      <c r="C155" s="130" t="s">
        <v>218</v>
      </c>
      <c r="D155" s="131" t="s">
        <v>297</v>
      </c>
      <c r="E155" s="53"/>
      <c r="F155" s="9"/>
      <c r="G155" s="142">
        <f>G156+G168+G173</f>
        <v>64351.7</v>
      </c>
      <c r="H155" s="142">
        <f>H156+H168+H173</f>
        <v>64520.000000000007</v>
      </c>
    </row>
    <row r="156" spans="1:8" ht="63" x14ac:dyDescent="0.4">
      <c r="A156" s="12"/>
      <c r="B156" s="7"/>
      <c r="C156" s="30" t="s">
        <v>296</v>
      </c>
      <c r="D156" s="81" t="s">
        <v>298</v>
      </c>
      <c r="E156" s="81"/>
      <c r="F156" s="51"/>
      <c r="G156" s="142">
        <f>G157+G160+G162+G164+G166</f>
        <v>60909.1</v>
      </c>
      <c r="H156" s="113">
        <f>H157+H160+H162+H164+H166</f>
        <v>61075.600000000006</v>
      </c>
    </row>
    <row r="157" spans="1:8" ht="67.5" customHeight="1" x14ac:dyDescent="0.4">
      <c r="A157" s="12"/>
      <c r="B157" s="7"/>
      <c r="C157" s="30" t="s">
        <v>39</v>
      </c>
      <c r="D157" s="81" t="s">
        <v>299</v>
      </c>
      <c r="E157" s="81"/>
      <c r="F157" s="51"/>
      <c r="G157" s="142">
        <f>G158+G159</f>
        <v>56362.899999999994</v>
      </c>
      <c r="H157" s="113">
        <f>H158+H159</f>
        <v>56520.600000000006</v>
      </c>
    </row>
    <row r="158" spans="1:8" ht="21" x14ac:dyDescent="0.4">
      <c r="A158" s="12"/>
      <c r="B158" s="165"/>
      <c r="C158" s="176" t="s">
        <v>6</v>
      </c>
      <c r="D158" s="149" t="s">
        <v>299</v>
      </c>
      <c r="E158" s="149">
        <v>600</v>
      </c>
      <c r="F158" s="51">
        <v>1</v>
      </c>
      <c r="G158" s="142">
        <v>36753.1</v>
      </c>
      <c r="H158" s="113">
        <v>36910.800000000003</v>
      </c>
    </row>
    <row r="159" spans="1:8" ht="48.6" customHeight="1" x14ac:dyDescent="0.4">
      <c r="A159" s="12"/>
      <c r="B159" s="165"/>
      <c r="C159" s="177"/>
      <c r="D159" s="149"/>
      <c r="E159" s="149"/>
      <c r="F159" s="51">
        <v>2</v>
      </c>
      <c r="G159" s="142">
        <v>19609.8</v>
      </c>
      <c r="H159" s="113">
        <v>19609.8</v>
      </c>
    </row>
    <row r="160" spans="1:8" s="62" customFormat="1" ht="42" x14ac:dyDescent="0.4">
      <c r="A160" s="63"/>
      <c r="B160" s="70"/>
      <c r="C160" s="76" t="s">
        <v>169</v>
      </c>
      <c r="D160" s="81" t="s">
        <v>300</v>
      </c>
      <c r="E160" s="81"/>
      <c r="F160" s="51"/>
      <c r="G160" s="142">
        <f>G161</f>
        <v>2714.3</v>
      </c>
      <c r="H160" s="113">
        <f>H161</f>
        <v>2714.3</v>
      </c>
    </row>
    <row r="161" spans="1:8" s="62" customFormat="1" ht="42" x14ac:dyDescent="0.4">
      <c r="A161" s="63"/>
      <c r="B161" s="70"/>
      <c r="C161" s="76" t="s">
        <v>13</v>
      </c>
      <c r="D161" s="81" t="s">
        <v>300</v>
      </c>
      <c r="E161" s="81">
        <v>600</v>
      </c>
      <c r="F161" s="51"/>
      <c r="G161" s="142">
        <v>2714.3</v>
      </c>
      <c r="H161" s="113">
        <v>2714.3</v>
      </c>
    </row>
    <row r="162" spans="1:8" ht="157.94999999999999" customHeight="1" x14ac:dyDescent="0.4">
      <c r="A162" s="12"/>
      <c r="B162" s="7"/>
      <c r="C162" s="30" t="s">
        <v>302</v>
      </c>
      <c r="D162" s="81" t="s">
        <v>301</v>
      </c>
      <c r="E162" s="81"/>
      <c r="F162" s="51"/>
      <c r="G162" s="142">
        <f>G163</f>
        <v>219.8</v>
      </c>
      <c r="H162" s="113">
        <f>H163</f>
        <v>228.6</v>
      </c>
    </row>
    <row r="163" spans="1:8" ht="42" x14ac:dyDescent="0.4">
      <c r="A163" s="12"/>
      <c r="B163" s="70"/>
      <c r="C163" s="71" t="s">
        <v>6</v>
      </c>
      <c r="D163" s="126" t="s">
        <v>301</v>
      </c>
      <c r="E163" s="81">
        <v>600</v>
      </c>
      <c r="F163" s="23">
        <v>1</v>
      </c>
      <c r="G163" s="142">
        <v>219.8</v>
      </c>
      <c r="H163" s="113">
        <v>228.6</v>
      </c>
    </row>
    <row r="164" spans="1:8" ht="38.4" x14ac:dyDescent="0.4">
      <c r="A164" s="12"/>
      <c r="B164" s="31"/>
      <c r="C164" s="58" t="s">
        <v>196</v>
      </c>
      <c r="D164" s="81" t="s">
        <v>303</v>
      </c>
      <c r="E164" s="81"/>
      <c r="F164" s="51"/>
      <c r="G164" s="142">
        <f>G165</f>
        <v>1402.5</v>
      </c>
      <c r="H164" s="113">
        <f>H165</f>
        <v>1402.5</v>
      </c>
    </row>
    <row r="165" spans="1:8" ht="70.5" customHeight="1" x14ac:dyDescent="0.4">
      <c r="A165" s="12"/>
      <c r="B165" s="31"/>
      <c r="C165" s="34" t="s">
        <v>13</v>
      </c>
      <c r="D165" s="81" t="s">
        <v>303</v>
      </c>
      <c r="E165" s="81">
        <v>600</v>
      </c>
      <c r="F165" s="51"/>
      <c r="G165" s="142">
        <v>1402.5</v>
      </c>
      <c r="H165" s="113">
        <v>1402.5</v>
      </c>
    </row>
    <row r="166" spans="1:8" ht="57.75" customHeight="1" x14ac:dyDescent="0.4">
      <c r="A166" s="12"/>
      <c r="B166" s="31"/>
      <c r="C166" s="58" t="s">
        <v>197</v>
      </c>
      <c r="D166" s="85" t="s">
        <v>303</v>
      </c>
      <c r="E166" s="43"/>
      <c r="F166" s="51"/>
      <c r="G166" s="142">
        <f>G167</f>
        <v>209.6</v>
      </c>
      <c r="H166" s="113">
        <f>H167</f>
        <v>209.6</v>
      </c>
    </row>
    <row r="167" spans="1:8" ht="57" customHeight="1" x14ac:dyDescent="0.4">
      <c r="A167" s="12"/>
      <c r="B167" s="31"/>
      <c r="C167" s="29" t="s">
        <v>13</v>
      </c>
      <c r="D167" s="85" t="s">
        <v>303</v>
      </c>
      <c r="E167" s="85" t="s">
        <v>155</v>
      </c>
      <c r="F167" s="51"/>
      <c r="G167" s="142">
        <v>209.6</v>
      </c>
      <c r="H167" s="113">
        <v>209.6</v>
      </c>
    </row>
    <row r="168" spans="1:8" s="62" customFormat="1" ht="66.75" customHeight="1" x14ac:dyDescent="0.4">
      <c r="A168" s="63"/>
      <c r="B168" s="70"/>
      <c r="C168" s="76" t="s">
        <v>304</v>
      </c>
      <c r="D168" s="81" t="s">
        <v>305</v>
      </c>
      <c r="E168" s="43"/>
      <c r="F168" s="51"/>
      <c r="G168" s="142">
        <f>G169</f>
        <v>1309.4000000000001</v>
      </c>
      <c r="H168" s="113">
        <f>H169</f>
        <v>1309.4000000000001</v>
      </c>
    </row>
    <row r="169" spans="1:8" ht="21" x14ac:dyDescent="0.4">
      <c r="A169" s="12"/>
      <c r="B169" s="7"/>
      <c r="C169" s="51" t="s">
        <v>41</v>
      </c>
      <c r="D169" s="81" t="s">
        <v>306</v>
      </c>
      <c r="E169" s="81"/>
      <c r="F169" s="51"/>
      <c r="G169" s="142">
        <f>G170+G171+G172</f>
        <v>1309.4000000000001</v>
      </c>
      <c r="H169" s="113">
        <f>H170+H171+H172</f>
        <v>1309.4000000000001</v>
      </c>
    </row>
    <row r="170" spans="1:8" ht="112.5" customHeight="1" x14ac:dyDescent="0.4">
      <c r="A170" s="12"/>
      <c r="B170" s="7"/>
      <c r="C170" s="51" t="s">
        <v>38</v>
      </c>
      <c r="D170" s="126" t="s">
        <v>306</v>
      </c>
      <c r="E170" s="81">
        <v>100</v>
      </c>
      <c r="F170" s="51">
        <v>2</v>
      </c>
      <c r="G170" s="142">
        <v>872</v>
      </c>
      <c r="H170" s="113">
        <v>872</v>
      </c>
    </row>
    <row r="171" spans="1:8" ht="42" x14ac:dyDescent="0.4">
      <c r="A171" s="12"/>
      <c r="B171" s="7"/>
      <c r="C171" s="30" t="s">
        <v>9</v>
      </c>
      <c r="D171" s="126" t="s">
        <v>306</v>
      </c>
      <c r="E171" s="81">
        <v>200</v>
      </c>
      <c r="F171" s="51">
        <v>2</v>
      </c>
      <c r="G171" s="142">
        <v>227.9</v>
      </c>
      <c r="H171" s="113">
        <v>227.9</v>
      </c>
    </row>
    <row r="172" spans="1:8" ht="21" x14ac:dyDescent="0.4">
      <c r="A172" s="12"/>
      <c r="B172" s="7"/>
      <c r="C172" s="30" t="s">
        <v>10</v>
      </c>
      <c r="D172" s="126" t="s">
        <v>306</v>
      </c>
      <c r="E172" s="81">
        <v>300</v>
      </c>
      <c r="F172" s="51">
        <v>2</v>
      </c>
      <c r="G172" s="142">
        <v>209.5</v>
      </c>
      <c r="H172" s="113">
        <v>209.5</v>
      </c>
    </row>
    <row r="173" spans="1:8" ht="39" customHeight="1" x14ac:dyDescent="0.4">
      <c r="A173" s="12"/>
      <c r="B173" s="7"/>
      <c r="C173" s="30" t="s">
        <v>308</v>
      </c>
      <c r="D173" s="81" t="s">
        <v>307</v>
      </c>
      <c r="E173" s="81"/>
      <c r="F173" s="51"/>
      <c r="G173" s="142">
        <f>G174</f>
        <v>2133.1999999999998</v>
      </c>
      <c r="H173" s="113">
        <f>H174</f>
        <v>2135</v>
      </c>
    </row>
    <row r="174" spans="1:8" ht="33" customHeight="1" x14ac:dyDescent="0.4">
      <c r="A174" s="12"/>
      <c r="B174" s="7"/>
      <c r="C174" s="30" t="s">
        <v>42</v>
      </c>
      <c r="D174" s="81" t="s">
        <v>309</v>
      </c>
      <c r="E174" s="81"/>
      <c r="F174" s="51"/>
      <c r="G174" s="142">
        <f>G175+G176</f>
        <v>2133.1999999999998</v>
      </c>
      <c r="H174" s="113">
        <f>H175+H176</f>
        <v>2135</v>
      </c>
    </row>
    <row r="175" spans="1:8" ht="109.5" customHeight="1" x14ac:dyDescent="0.4">
      <c r="A175" s="12"/>
      <c r="B175" s="7"/>
      <c r="C175" s="30" t="s">
        <v>38</v>
      </c>
      <c r="D175" s="81" t="s">
        <v>309</v>
      </c>
      <c r="E175" s="81">
        <v>100</v>
      </c>
      <c r="F175" s="51">
        <v>5</v>
      </c>
      <c r="G175" s="142">
        <v>2069.1</v>
      </c>
      <c r="H175" s="113">
        <v>2069.1</v>
      </c>
    </row>
    <row r="176" spans="1:8" ht="42" x14ac:dyDescent="0.4">
      <c r="A176" s="12"/>
      <c r="B176" s="7"/>
      <c r="C176" s="30" t="s">
        <v>9</v>
      </c>
      <c r="D176" s="81" t="s">
        <v>309</v>
      </c>
      <c r="E176" s="81">
        <v>200</v>
      </c>
      <c r="F176" s="51">
        <v>5</v>
      </c>
      <c r="G176" s="142">
        <v>64.099999999999994</v>
      </c>
      <c r="H176" s="113">
        <v>65.900000000000006</v>
      </c>
    </row>
    <row r="177" spans="1:8" ht="66" customHeight="1" x14ac:dyDescent="0.4">
      <c r="A177" s="12"/>
      <c r="B177" s="13">
        <v>10</v>
      </c>
      <c r="C177" s="14" t="s">
        <v>43</v>
      </c>
      <c r="D177" s="53" t="s">
        <v>44</v>
      </c>
      <c r="E177" s="53"/>
      <c r="F177" s="15"/>
      <c r="G177" s="143">
        <f>G178</f>
        <v>66740.7</v>
      </c>
      <c r="H177" s="112">
        <f>H178</f>
        <v>66766.5</v>
      </c>
    </row>
    <row r="178" spans="1:8" s="62" customFormat="1" ht="40.5" customHeight="1" x14ac:dyDescent="0.4">
      <c r="A178" s="63"/>
      <c r="B178" s="13"/>
      <c r="C178" s="130" t="s">
        <v>218</v>
      </c>
      <c r="D178" s="131" t="s">
        <v>310</v>
      </c>
      <c r="E178" s="53"/>
      <c r="F178" s="15"/>
      <c r="G178" s="142">
        <f>G179+G188+G193+G196+G199+G202</f>
        <v>66740.7</v>
      </c>
      <c r="H178" s="142">
        <f>H179+H188+H193+H196+H199+H202</f>
        <v>66766.5</v>
      </c>
    </row>
    <row r="179" spans="1:8" ht="78" customHeight="1" x14ac:dyDescent="0.4">
      <c r="A179" s="12"/>
      <c r="B179" s="7"/>
      <c r="C179" s="30" t="s">
        <v>311</v>
      </c>
      <c r="D179" s="81" t="s">
        <v>312</v>
      </c>
      <c r="E179" s="81"/>
      <c r="F179" s="52"/>
      <c r="G179" s="142">
        <f>G180+G182+G186</f>
        <v>27396.699999999997</v>
      </c>
      <c r="H179" s="113">
        <f>H180+H182+H186</f>
        <v>27410.499999999996</v>
      </c>
    </row>
    <row r="180" spans="1:8" ht="42" x14ac:dyDescent="0.4">
      <c r="A180" s="12"/>
      <c r="B180" s="7"/>
      <c r="C180" s="30" t="s">
        <v>45</v>
      </c>
      <c r="D180" s="81" t="s">
        <v>313</v>
      </c>
      <c r="E180" s="81"/>
      <c r="F180" s="52"/>
      <c r="G180" s="142">
        <f>G181</f>
        <v>2709.5</v>
      </c>
      <c r="H180" s="113">
        <f>H181</f>
        <v>2709.5</v>
      </c>
    </row>
    <row r="181" spans="1:8" ht="50.25" customHeight="1" x14ac:dyDescent="0.4">
      <c r="A181" s="12"/>
      <c r="B181" s="7"/>
      <c r="C181" s="30" t="s">
        <v>9</v>
      </c>
      <c r="D181" s="81" t="s">
        <v>313</v>
      </c>
      <c r="E181" s="81">
        <v>200</v>
      </c>
      <c r="F181" s="52">
        <v>10</v>
      </c>
      <c r="G181" s="142">
        <v>2709.5</v>
      </c>
      <c r="H181" s="113">
        <v>2709.5</v>
      </c>
    </row>
    <row r="182" spans="1:8" ht="87" customHeight="1" x14ac:dyDescent="0.4">
      <c r="A182" s="12"/>
      <c r="B182" s="7"/>
      <c r="C182" s="30" t="s">
        <v>443</v>
      </c>
      <c r="D182" s="81" t="s">
        <v>314</v>
      </c>
      <c r="E182" s="81"/>
      <c r="F182" s="52"/>
      <c r="G182" s="142">
        <f>G183+G184+G185</f>
        <v>24435.199999999997</v>
      </c>
      <c r="H182" s="113">
        <f>H183+H184+H185</f>
        <v>24448.999999999996</v>
      </c>
    </row>
    <row r="183" spans="1:8" ht="109.5" customHeight="1" x14ac:dyDescent="0.4">
      <c r="A183" s="12"/>
      <c r="B183" s="7"/>
      <c r="C183" s="30" t="s">
        <v>38</v>
      </c>
      <c r="D183" s="81" t="s">
        <v>314</v>
      </c>
      <c r="E183" s="81">
        <v>100</v>
      </c>
      <c r="F183" s="52">
        <v>10</v>
      </c>
      <c r="G183" s="142">
        <v>21198.3</v>
      </c>
      <c r="H183" s="113">
        <v>21198.3</v>
      </c>
    </row>
    <row r="184" spans="1:8" ht="64.5" customHeight="1" x14ac:dyDescent="0.4">
      <c r="A184" s="12"/>
      <c r="B184" s="7"/>
      <c r="C184" s="30" t="s">
        <v>9</v>
      </c>
      <c r="D184" s="81" t="s">
        <v>314</v>
      </c>
      <c r="E184" s="81">
        <v>200</v>
      </c>
      <c r="F184" s="52">
        <v>10</v>
      </c>
      <c r="G184" s="142">
        <v>3204.3</v>
      </c>
      <c r="H184" s="113">
        <v>3218.1</v>
      </c>
    </row>
    <row r="185" spans="1:8" ht="23.25" customHeight="1" x14ac:dyDescent="0.4">
      <c r="A185" s="12"/>
      <c r="B185" s="7"/>
      <c r="C185" s="30" t="s">
        <v>11</v>
      </c>
      <c r="D185" s="81" t="s">
        <v>314</v>
      </c>
      <c r="E185" s="81">
        <v>800</v>
      </c>
      <c r="F185" s="52">
        <v>10</v>
      </c>
      <c r="G185" s="142">
        <v>32.6</v>
      </c>
      <c r="H185" s="113">
        <v>32.6</v>
      </c>
    </row>
    <row r="186" spans="1:8" ht="158.4" customHeight="1" x14ac:dyDescent="0.4">
      <c r="A186" s="12"/>
      <c r="B186" s="7"/>
      <c r="C186" s="30" t="s">
        <v>204</v>
      </c>
      <c r="D186" s="81" t="s">
        <v>315</v>
      </c>
      <c r="E186" s="81"/>
      <c r="F186" s="52"/>
      <c r="G186" s="142">
        <f>G187</f>
        <v>252</v>
      </c>
      <c r="H186" s="113">
        <f>H187</f>
        <v>252</v>
      </c>
    </row>
    <row r="187" spans="1:8" ht="47.25" customHeight="1" x14ac:dyDescent="0.4">
      <c r="A187" s="12"/>
      <c r="B187" s="7"/>
      <c r="C187" s="30" t="s">
        <v>9</v>
      </c>
      <c r="D187" s="81" t="s">
        <v>315</v>
      </c>
      <c r="E187" s="81">
        <v>200</v>
      </c>
      <c r="F187" s="52">
        <v>9</v>
      </c>
      <c r="G187" s="142">
        <v>252</v>
      </c>
      <c r="H187" s="113">
        <v>252</v>
      </c>
    </row>
    <row r="188" spans="1:8" ht="81" customHeight="1" x14ac:dyDescent="0.4">
      <c r="A188" s="12"/>
      <c r="B188" s="7"/>
      <c r="C188" s="30" t="s">
        <v>317</v>
      </c>
      <c r="D188" s="81" t="s">
        <v>316</v>
      </c>
      <c r="E188" s="81"/>
      <c r="F188" s="52"/>
      <c r="G188" s="142">
        <f>G189</f>
        <v>141</v>
      </c>
      <c r="H188" s="113">
        <f>H189</f>
        <v>153</v>
      </c>
    </row>
    <row r="189" spans="1:8" ht="42" x14ac:dyDescent="0.4">
      <c r="A189" s="12"/>
      <c r="B189" s="7"/>
      <c r="C189" s="33" t="s">
        <v>46</v>
      </c>
      <c r="D189" s="83" t="s">
        <v>318</v>
      </c>
      <c r="E189" s="83"/>
      <c r="F189" s="52"/>
      <c r="G189" s="142">
        <f>G190+G191+G192</f>
        <v>141</v>
      </c>
      <c r="H189" s="142">
        <f>H190+H191+H192</f>
        <v>153</v>
      </c>
    </row>
    <row r="190" spans="1:8" ht="42" x14ac:dyDescent="0.4">
      <c r="A190" s="12"/>
      <c r="B190" s="22"/>
      <c r="C190" s="145" t="s">
        <v>9</v>
      </c>
      <c r="D190" s="144" t="s">
        <v>318</v>
      </c>
      <c r="E190" s="144">
        <v>200</v>
      </c>
      <c r="F190" s="24">
        <v>14</v>
      </c>
      <c r="G190" s="142">
        <v>77</v>
      </c>
      <c r="H190" s="113">
        <v>77</v>
      </c>
    </row>
    <row r="191" spans="1:8" ht="20.25" hidden="1" customHeight="1" x14ac:dyDescent="0.4">
      <c r="A191" s="12"/>
      <c r="B191" s="79"/>
      <c r="C191" s="78" t="s">
        <v>10</v>
      </c>
      <c r="D191" s="83" t="s">
        <v>318</v>
      </c>
      <c r="E191" s="83">
        <v>300</v>
      </c>
      <c r="F191" s="26">
        <v>7</v>
      </c>
      <c r="G191" s="142">
        <v>0</v>
      </c>
      <c r="H191" s="113">
        <v>0</v>
      </c>
    </row>
    <row r="192" spans="1:8" ht="20.25" customHeight="1" x14ac:dyDescent="0.4">
      <c r="A192" s="12"/>
      <c r="B192" s="77"/>
      <c r="C192" s="78" t="s">
        <v>6</v>
      </c>
      <c r="D192" s="83" t="s">
        <v>318</v>
      </c>
      <c r="E192" s="56">
        <v>600</v>
      </c>
      <c r="F192" s="24">
        <v>9</v>
      </c>
      <c r="G192" s="142">
        <v>64</v>
      </c>
      <c r="H192" s="113">
        <v>76</v>
      </c>
    </row>
    <row r="193" spans="1:8" s="62" customFormat="1" ht="50.4" customHeight="1" x14ac:dyDescent="0.4">
      <c r="A193" s="63"/>
      <c r="B193" s="98"/>
      <c r="C193" s="121" t="s">
        <v>320</v>
      </c>
      <c r="D193" s="102" t="s">
        <v>319</v>
      </c>
      <c r="E193" s="102"/>
      <c r="F193" s="24"/>
      <c r="G193" s="142">
        <f t="shared" ref="G193:H194" si="9">G194</f>
        <v>66.8</v>
      </c>
      <c r="H193" s="113">
        <f t="shared" si="9"/>
        <v>66.8</v>
      </c>
    </row>
    <row r="194" spans="1:8" s="62" customFormat="1" ht="45" customHeight="1" x14ac:dyDescent="0.4">
      <c r="A194" s="63"/>
      <c r="B194" s="98"/>
      <c r="C194" s="101" t="s">
        <v>190</v>
      </c>
      <c r="D194" s="102" t="s">
        <v>321</v>
      </c>
      <c r="E194" s="102"/>
      <c r="F194" s="24"/>
      <c r="G194" s="142">
        <f t="shared" si="9"/>
        <v>66.8</v>
      </c>
      <c r="H194" s="113">
        <f t="shared" si="9"/>
        <v>66.8</v>
      </c>
    </row>
    <row r="195" spans="1:8" s="62" customFormat="1" ht="43.5" customHeight="1" x14ac:dyDescent="0.4">
      <c r="A195" s="63"/>
      <c r="B195" s="98"/>
      <c r="C195" s="101" t="s">
        <v>9</v>
      </c>
      <c r="D195" s="102" t="s">
        <v>321</v>
      </c>
      <c r="E195" s="102" t="s">
        <v>154</v>
      </c>
      <c r="F195" s="24"/>
      <c r="G195" s="142">
        <v>66.8</v>
      </c>
      <c r="H195" s="113">
        <v>66.8</v>
      </c>
    </row>
    <row r="196" spans="1:8" ht="42" x14ac:dyDescent="0.4">
      <c r="A196" s="12"/>
      <c r="B196" s="7"/>
      <c r="C196" s="30" t="s">
        <v>322</v>
      </c>
      <c r="D196" s="81" t="s">
        <v>323</v>
      </c>
      <c r="E196" s="81"/>
      <c r="F196" s="52"/>
      <c r="G196" s="142">
        <f t="shared" ref="G196:H197" si="10">G197</f>
        <v>16</v>
      </c>
      <c r="H196" s="113">
        <f t="shared" si="10"/>
        <v>16</v>
      </c>
    </row>
    <row r="197" spans="1:8" ht="37.200000000000003" customHeight="1" x14ac:dyDescent="0.4">
      <c r="A197" s="12"/>
      <c r="B197" s="7"/>
      <c r="C197" s="30" t="s">
        <v>153</v>
      </c>
      <c r="D197" s="81" t="s">
        <v>324</v>
      </c>
      <c r="E197" s="81"/>
      <c r="F197" s="52"/>
      <c r="G197" s="142">
        <f t="shared" si="10"/>
        <v>16</v>
      </c>
      <c r="H197" s="113">
        <f t="shared" si="10"/>
        <v>16</v>
      </c>
    </row>
    <row r="198" spans="1:8" ht="42" x14ac:dyDescent="0.4">
      <c r="A198" s="12"/>
      <c r="B198" s="7"/>
      <c r="C198" s="30" t="s">
        <v>9</v>
      </c>
      <c r="D198" s="81" t="s">
        <v>324</v>
      </c>
      <c r="E198" s="81">
        <v>200</v>
      </c>
      <c r="F198" s="52">
        <v>14</v>
      </c>
      <c r="G198" s="142">
        <v>16</v>
      </c>
      <c r="H198" s="113">
        <v>16</v>
      </c>
    </row>
    <row r="199" spans="1:8" ht="64.5" customHeight="1" x14ac:dyDescent="0.4">
      <c r="A199" s="12"/>
      <c r="B199" s="7"/>
      <c r="C199" s="45" t="s">
        <v>325</v>
      </c>
      <c r="D199" s="47" t="s">
        <v>326</v>
      </c>
      <c r="E199" s="47"/>
      <c r="F199" s="52"/>
      <c r="G199" s="142">
        <f t="shared" ref="G199:H200" si="11">G200</f>
        <v>39037.4</v>
      </c>
      <c r="H199" s="113">
        <f t="shared" si="11"/>
        <v>39037.4</v>
      </c>
    </row>
    <row r="200" spans="1:8" ht="39.75" customHeight="1" x14ac:dyDescent="0.4">
      <c r="A200" s="12"/>
      <c r="B200" s="7"/>
      <c r="C200" s="45" t="s">
        <v>162</v>
      </c>
      <c r="D200" s="47" t="s">
        <v>327</v>
      </c>
      <c r="E200" s="47"/>
      <c r="F200" s="52"/>
      <c r="G200" s="142">
        <f t="shared" si="11"/>
        <v>39037.4</v>
      </c>
      <c r="H200" s="113">
        <f t="shared" si="11"/>
        <v>39037.4</v>
      </c>
    </row>
    <row r="201" spans="1:8" ht="44.25" customHeight="1" x14ac:dyDescent="0.4">
      <c r="A201" s="12"/>
      <c r="B201" s="7"/>
      <c r="C201" s="21" t="s">
        <v>13</v>
      </c>
      <c r="D201" s="47" t="s">
        <v>327</v>
      </c>
      <c r="E201" s="47" t="s">
        <v>155</v>
      </c>
      <c r="F201" s="52">
        <v>1</v>
      </c>
      <c r="G201" s="142">
        <v>39037.4</v>
      </c>
      <c r="H201" s="113">
        <v>39037.4</v>
      </c>
    </row>
    <row r="202" spans="1:8" s="62" customFormat="1" ht="57" customHeight="1" x14ac:dyDescent="0.4">
      <c r="A202" s="63"/>
      <c r="B202" s="7"/>
      <c r="C202" s="46" t="s">
        <v>329</v>
      </c>
      <c r="D202" s="47" t="s">
        <v>328</v>
      </c>
      <c r="E202" s="47"/>
      <c r="F202" s="52"/>
      <c r="G202" s="142">
        <f>G203+G205</f>
        <v>82.8</v>
      </c>
      <c r="H202" s="113">
        <f>H203+H205</f>
        <v>82.8</v>
      </c>
    </row>
    <row r="203" spans="1:8" ht="32.25" customHeight="1" x14ac:dyDescent="0.4">
      <c r="A203" s="12"/>
      <c r="B203" s="7"/>
      <c r="C203" s="57" t="s">
        <v>163</v>
      </c>
      <c r="D203" s="47" t="s">
        <v>330</v>
      </c>
      <c r="E203" s="47"/>
      <c r="F203" s="52"/>
      <c r="G203" s="142">
        <f>G204</f>
        <v>39.299999999999997</v>
      </c>
      <c r="H203" s="113">
        <f>H204</f>
        <v>39.299999999999997</v>
      </c>
    </row>
    <row r="204" spans="1:8" ht="45" customHeight="1" x14ac:dyDescent="0.4">
      <c r="A204" s="12"/>
      <c r="B204" s="7"/>
      <c r="C204" s="57" t="s">
        <v>9</v>
      </c>
      <c r="D204" s="47" t="s">
        <v>330</v>
      </c>
      <c r="E204" s="47" t="s">
        <v>154</v>
      </c>
      <c r="F204" s="52">
        <v>14</v>
      </c>
      <c r="G204" s="142">
        <v>39.299999999999997</v>
      </c>
      <c r="H204" s="113">
        <v>39.299999999999997</v>
      </c>
    </row>
    <row r="205" spans="1:8" ht="28.5" customHeight="1" x14ac:dyDescent="0.4">
      <c r="A205" s="12"/>
      <c r="B205" s="7"/>
      <c r="C205" s="57" t="s">
        <v>37</v>
      </c>
      <c r="D205" s="47" t="s">
        <v>331</v>
      </c>
      <c r="E205" s="47"/>
      <c r="F205" s="52"/>
      <c r="G205" s="142">
        <f>G206</f>
        <v>43.5</v>
      </c>
      <c r="H205" s="113">
        <f>H206</f>
        <v>43.5</v>
      </c>
    </row>
    <row r="206" spans="1:8" ht="42.75" customHeight="1" x14ac:dyDescent="0.4">
      <c r="A206" s="12"/>
      <c r="B206" s="7"/>
      <c r="C206" s="57" t="s">
        <v>9</v>
      </c>
      <c r="D206" s="47" t="s">
        <v>331</v>
      </c>
      <c r="E206" s="47" t="s">
        <v>154</v>
      </c>
      <c r="F206" s="52">
        <v>7</v>
      </c>
      <c r="G206" s="142">
        <v>43.5</v>
      </c>
      <c r="H206" s="113">
        <v>43.5</v>
      </c>
    </row>
    <row r="207" spans="1:8" ht="59.4" customHeight="1" x14ac:dyDescent="0.4">
      <c r="A207" s="12"/>
      <c r="B207" s="13">
        <v>11</v>
      </c>
      <c r="C207" s="9" t="s">
        <v>149</v>
      </c>
      <c r="D207" s="53" t="s">
        <v>47</v>
      </c>
      <c r="E207" s="53"/>
      <c r="F207" s="15"/>
      <c r="G207" s="143">
        <f>G208</f>
        <v>87527.300000000017</v>
      </c>
      <c r="H207" s="112">
        <f>H208</f>
        <v>87302</v>
      </c>
    </row>
    <row r="208" spans="1:8" s="62" customFormat="1" ht="31.5" customHeight="1" x14ac:dyDescent="0.4">
      <c r="A208" s="63"/>
      <c r="B208" s="13"/>
      <c r="C208" s="130" t="s">
        <v>218</v>
      </c>
      <c r="D208" s="131" t="s">
        <v>332</v>
      </c>
      <c r="E208" s="53"/>
      <c r="F208" s="15"/>
      <c r="G208" s="142">
        <f>G209+G213+G218+G225+G229</f>
        <v>87527.300000000017</v>
      </c>
      <c r="H208" s="113">
        <f>H209+H213+H218+H225+H229</f>
        <v>87302</v>
      </c>
    </row>
    <row r="209" spans="1:8" ht="42" x14ac:dyDescent="0.4">
      <c r="A209" s="12"/>
      <c r="B209" s="7"/>
      <c r="C209" s="30" t="s">
        <v>333</v>
      </c>
      <c r="D209" s="81" t="s">
        <v>334</v>
      </c>
      <c r="E209" s="81"/>
      <c r="F209" s="52"/>
      <c r="G209" s="142">
        <f>G210</f>
        <v>2115.3000000000002</v>
      </c>
      <c r="H209" s="113">
        <f>H210</f>
        <v>2115.3000000000002</v>
      </c>
    </row>
    <row r="210" spans="1:8" ht="35.4" customHeight="1" x14ac:dyDescent="0.4">
      <c r="A210" s="12"/>
      <c r="B210" s="7"/>
      <c r="C210" s="30" t="s">
        <v>150</v>
      </c>
      <c r="D210" s="81" t="s">
        <v>335</v>
      </c>
      <c r="E210" s="81"/>
      <c r="F210" s="52"/>
      <c r="G210" s="142">
        <f>G211+G212</f>
        <v>2115.3000000000002</v>
      </c>
      <c r="H210" s="113">
        <f>H211+H212</f>
        <v>2115.3000000000002</v>
      </c>
    </row>
    <row r="211" spans="1:8" ht="103.2" customHeight="1" x14ac:dyDescent="0.4">
      <c r="A211" s="12"/>
      <c r="B211" s="7"/>
      <c r="C211" s="30" t="s">
        <v>38</v>
      </c>
      <c r="D211" s="81" t="s">
        <v>335</v>
      </c>
      <c r="E211" s="81">
        <v>100</v>
      </c>
      <c r="F211" s="52">
        <v>4</v>
      </c>
      <c r="G211" s="142">
        <v>1991.3</v>
      </c>
      <c r="H211" s="113">
        <v>1991.3</v>
      </c>
    </row>
    <row r="212" spans="1:8" ht="50.25" customHeight="1" x14ac:dyDescent="0.4">
      <c r="A212" s="12"/>
      <c r="B212" s="7"/>
      <c r="C212" s="30" t="s">
        <v>9</v>
      </c>
      <c r="D212" s="81" t="s">
        <v>335</v>
      </c>
      <c r="E212" s="81">
        <v>200</v>
      </c>
      <c r="F212" s="52">
        <v>4</v>
      </c>
      <c r="G212" s="142">
        <v>124</v>
      </c>
      <c r="H212" s="113">
        <v>124</v>
      </c>
    </row>
    <row r="213" spans="1:8" ht="66" customHeight="1" x14ac:dyDescent="0.4">
      <c r="A213" s="12"/>
      <c r="B213" s="7"/>
      <c r="C213" s="30" t="s">
        <v>336</v>
      </c>
      <c r="D213" s="81" t="s">
        <v>337</v>
      </c>
      <c r="E213" s="81"/>
      <c r="F213" s="52"/>
      <c r="G213" s="142">
        <f>G214+G216</f>
        <v>31834</v>
      </c>
      <c r="H213" s="113">
        <f>H214+H216</f>
        <v>31840.600000000002</v>
      </c>
    </row>
    <row r="214" spans="1:8" ht="48.75" customHeight="1" x14ac:dyDescent="0.4">
      <c r="A214" s="12"/>
      <c r="B214" s="7"/>
      <c r="C214" s="30" t="s">
        <v>48</v>
      </c>
      <c r="D214" s="81" t="s">
        <v>338</v>
      </c>
      <c r="E214" s="81"/>
      <c r="F214" s="52"/>
      <c r="G214" s="142">
        <f>G215</f>
        <v>31669.200000000001</v>
      </c>
      <c r="H214" s="113">
        <f>H215</f>
        <v>31669.200000000001</v>
      </c>
    </row>
    <row r="215" spans="1:8" ht="42" x14ac:dyDescent="0.4">
      <c r="A215" s="12"/>
      <c r="B215" s="7"/>
      <c r="C215" s="30" t="s">
        <v>6</v>
      </c>
      <c r="D215" s="81" t="s">
        <v>338</v>
      </c>
      <c r="E215" s="81">
        <v>600</v>
      </c>
      <c r="F215" s="52">
        <v>3</v>
      </c>
      <c r="G215" s="142">
        <v>31669.200000000001</v>
      </c>
      <c r="H215" s="113">
        <v>31669.200000000001</v>
      </c>
    </row>
    <row r="216" spans="1:8" ht="171.6" customHeight="1" x14ac:dyDescent="0.4">
      <c r="A216" s="12"/>
      <c r="B216" s="7"/>
      <c r="C216" s="5" t="s">
        <v>7</v>
      </c>
      <c r="D216" s="81" t="s">
        <v>339</v>
      </c>
      <c r="E216" s="81"/>
      <c r="F216" s="52"/>
      <c r="G216" s="142">
        <f>G217</f>
        <v>164.8</v>
      </c>
      <c r="H216" s="113">
        <f>H217</f>
        <v>171.4</v>
      </c>
    </row>
    <row r="217" spans="1:8" ht="42" x14ac:dyDescent="0.4">
      <c r="A217" s="12"/>
      <c r="B217" s="7"/>
      <c r="C217" s="30" t="s">
        <v>6</v>
      </c>
      <c r="D217" s="81" t="s">
        <v>339</v>
      </c>
      <c r="E217" s="81">
        <v>600</v>
      </c>
      <c r="F217" s="52">
        <v>3</v>
      </c>
      <c r="G217" s="142">
        <v>164.8</v>
      </c>
      <c r="H217" s="113">
        <v>171.4</v>
      </c>
    </row>
    <row r="218" spans="1:8" ht="60.6" customHeight="1" x14ac:dyDescent="0.4">
      <c r="A218" s="12"/>
      <c r="B218" s="7"/>
      <c r="C218" s="30" t="s">
        <v>341</v>
      </c>
      <c r="D218" s="81" t="s">
        <v>340</v>
      </c>
      <c r="E218" s="81"/>
      <c r="F218" s="52"/>
      <c r="G218" s="142">
        <f>G219+G221+G223</f>
        <v>19995.800000000003</v>
      </c>
      <c r="H218" s="142">
        <f>H219+H221+H223</f>
        <v>19763.900000000001</v>
      </c>
    </row>
    <row r="219" spans="1:8" ht="48.75" customHeight="1" x14ac:dyDescent="0.4">
      <c r="A219" s="12"/>
      <c r="B219" s="7"/>
      <c r="C219" s="30" t="s">
        <v>48</v>
      </c>
      <c r="D219" s="81" t="s">
        <v>342</v>
      </c>
      <c r="E219" s="81"/>
      <c r="F219" s="52"/>
      <c r="G219" s="142">
        <f>G220</f>
        <v>19763.900000000001</v>
      </c>
      <c r="H219" s="113">
        <f>H220</f>
        <v>19763.900000000001</v>
      </c>
    </row>
    <row r="220" spans="1:8" ht="51" customHeight="1" x14ac:dyDescent="0.4">
      <c r="A220" s="12"/>
      <c r="B220" s="7"/>
      <c r="C220" s="30" t="s">
        <v>6</v>
      </c>
      <c r="D220" s="81" t="s">
        <v>342</v>
      </c>
      <c r="E220" s="81">
        <v>600</v>
      </c>
      <c r="F220" s="52">
        <v>1</v>
      </c>
      <c r="G220" s="142">
        <v>19763.900000000001</v>
      </c>
      <c r="H220" s="113">
        <v>19763.900000000001</v>
      </c>
    </row>
    <row r="221" spans="1:8" s="62" customFormat="1" ht="34.950000000000003" customHeight="1" x14ac:dyDescent="0.4">
      <c r="A221" s="63"/>
      <c r="B221" s="7"/>
      <c r="C221" s="88" t="s">
        <v>202</v>
      </c>
      <c r="D221" s="47" t="s">
        <v>343</v>
      </c>
      <c r="E221" s="47"/>
      <c r="F221" s="52"/>
      <c r="G221" s="142">
        <f>G222</f>
        <v>201.7</v>
      </c>
      <c r="H221" s="113">
        <f>H222</f>
        <v>0</v>
      </c>
    </row>
    <row r="222" spans="1:8" s="62" customFormat="1" ht="24.75" customHeight="1" x14ac:dyDescent="0.4">
      <c r="A222" s="63"/>
      <c r="B222" s="7"/>
      <c r="C222" s="46" t="s">
        <v>13</v>
      </c>
      <c r="D222" s="47" t="s">
        <v>343</v>
      </c>
      <c r="E222" s="47" t="s">
        <v>155</v>
      </c>
      <c r="F222" s="52"/>
      <c r="G222" s="142">
        <v>201.7</v>
      </c>
      <c r="H222" s="113">
        <v>0</v>
      </c>
    </row>
    <row r="223" spans="1:8" s="62" customFormat="1" ht="44.4" customHeight="1" x14ac:dyDescent="0.4">
      <c r="A223" s="63"/>
      <c r="B223" s="7"/>
      <c r="C223" s="88" t="s">
        <v>203</v>
      </c>
      <c r="D223" s="47" t="s">
        <v>343</v>
      </c>
      <c r="E223" s="47"/>
      <c r="F223" s="52"/>
      <c r="G223" s="142">
        <f>G224</f>
        <v>30.2</v>
      </c>
      <c r="H223" s="113">
        <f>H224</f>
        <v>0</v>
      </c>
    </row>
    <row r="224" spans="1:8" s="62" customFormat="1" ht="42.75" customHeight="1" x14ac:dyDescent="0.4">
      <c r="A224" s="63"/>
      <c r="B224" s="7"/>
      <c r="C224" s="46" t="s">
        <v>13</v>
      </c>
      <c r="D224" s="47" t="s">
        <v>343</v>
      </c>
      <c r="E224" s="47" t="s">
        <v>155</v>
      </c>
      <c r="F224" s="52"/>
      <c r="G224" s="142">
        <v>30.2</v>
      </c>
      <c r="H224" s="113">
        <v>0</v>
      </c>
    </row>
    <row r="225" spans="1:8" ht="39" customHeight="1" x14ac:dyDescent="0.4">
      <c r="A225" s="12"/>
      <c r="B225" s="7"/>
      <c r="C225" s="30" t="s">
        <v>344</v>
      </c>
      <c r="D225" s="81" t="s">
        <v>345</v>
      </c>
      <c r="E225" s="81"/>
      <c r="F225" s="52"/>
      <c r="G225" s="142">
        <f>G226</f>
        <v>2838.3</v>
      </c>
      <c r="H225" s="113">
        <f>H226</f>
        <v>2838.3</v>
      </c>
    </row>
    <row r="226" spans="1:8" ht="42" x14ac:dyDescent="0.4">
      <c r="A226" s="12"/>
      <c r="B226" s="7"/>
      <c r="C226" s="30" t="s">
        <v>39</v>
      </c>
      <c r="D226" s="81" t="s">
        <v>346</v>
      </c>
      <c r="E226" s="81"/>
      <c r="F226" s="52"/>
      <c r="G226" s="142">
        <f>G227+G228</f>
        <v>2838.3</v>
      </c>
      <c r="H226" s="113">
        <f>H227+H228</f>
        <v>2838.3</v>
      </c>
    </row>
    <row r="227" spans="1:8" ht="108.6" customHeight="1" x14ac:dyDescent="0.4">
      <c r="A227" s="12"/>
      <c r="B227" s="7"/>
      <c r="C227" s="30" t="s">
        <v>38</v>
      </c>
      <c r="D227" s="81" t="s">
        <v>346</v>
      </c>
      <c r="E227" s="81">
        <v>100</v>
      </c>
      <c r="F227" s="52">
        <v>4</v>
      </c>
      <c r="G227" s="142">
        <v>2737.9</v>
      </c>
      <c r="H227" s="113">
        <v>2737.9</v>
      </c>
    </row>
    <row r="228" spans="1:8" ht="42" x14ac:dyDescent="0.4">
      <c r="A228" s="12"/>
      <c r="B228" s="7"/>
      <c r="C228" s="30" t="s">
        <v>9</v>
      </c>
      <c r="D228" s="81" t="s">
        <v>346</v>
      </c>
      <c r="E228" s="81">
        <v>200</v>
      </c>
      <c r="F228" s="52">
        <v>4</v>
      </c>
      <c r="G228" s="142">
        <v>100.4</v>
      </c>
      <c r="H228" s="113">
        <v>100.4</v>
      </c>
    </row>
    <row r="229" spans="1:8" ht="42" x14ac:dyDescent="0.4">
      <c r="A229" s="12"/>
      <c r="B229" s="7"/>
      <c r="C229" s="30" t="s">
        <v>348</v>
      </c>
      <c r="D229" s="81" t="s">
        <v>347</v>
      </c>
      <c r="E229" s="81"/>
      <c r="F229" s="52"/>
      <c r="G229" s="142">
        <f t="shared" ref="G229:H230" si="12">G230</f>
        <v>30743.9</v>
      </c>
      <c r="H229" s="113">
        <f t="shared" si="12"/>
        <v>30743.9</v>
      </c>
    </row>
    <row r="230" spans="1:8" ht="42" x14ac:dyDescent="0.4">
      <c r="A230" s="12"/>
      <c r="B230" s="7"/>
      <c r="C230" s="30" t="s">
        <v>48</v>
      </c>
      <c r="D230" s="81" t="s">
        <v>349</v>
      </c>
      <c r="E230" s="81"/>
      <c r="F230" s="52"/>
      <c r="G230" s="142">
        <f t="shared" si="12"/>
        <v>30743.9</v>
      </c>
      <c r="H230" s="113">
        <f t="shared" si="12"/>
        <v>30743.9</v>
      </c>
    </row>
    <row r="231" spans="1:8" s="17" customFormat="1" ht="42" x14ac:dyDescent="0.4">
      <c r="A231" s="36"/>
      <c r="B231" s="7"/>
      <c r="C231" s="30" t="s">
        <v>6</v>
      </c>
      <c r="D231" s="81" t="s">
        <v>349</v>
      </c>
      <c r="E231" s="81">
        <v>600</v>
      </c>
      <c r="F231" s="52">
        <v>1</v>
      </c>
      <c r="G231" s="142">
        <v>30743.9</v>
      </c>
      <c r="H231" s="113">
        <v>30743.9</v>
      </c>
    </row>
    <row r="232" spans="1:8" ht="85.95" customHeight="1" x14ac:dyDescent="0.4">
      <c r="A232" s="12"/>
      <c r="B232" s="13">
        <v>12</v>
      </c>
      <c r="C232" s="9" t="s">
        <v>125</v>
      </c>
      <c r="D232" s="53" t="s">
        <v>49</v>
      </c>
      <c r="E232" s="53"/>
      <c r="F232" s="9"/>
      <c r="G232" s="143">
        <f>G233</f>
        <v>14671.099999999999</v>
      </c>
      <c r="H232" s="112">
        <f>H233</f>
        <v>10115.799999999999</v>
      </c>
    </row>
    <row r="233" spans="1:8" s="62" customFormat="1" ht="40.5" customHeight="1" x14ac:dyDescent="0.4">
      <c r="A233" s="63"/>
      <c r="B233" s="13"/>
      <c r="C233" s="130" t="s">
        <v>218</v>
      </c>
      <c r="D233" s="131" t="s">
        <v>353</v>
      </c>
      <c r="E233" s="53"/>
      <c r="F233" s="9"/>
      <c r="G233" s="142">
        <f>G234+G239+G242+G245</f>
        <v>14671.099999999999</v>
      </c>
      <c r="H233" s="113">
        <f>H234+H239+H242+H245</f>
        <v>10115.799999999999</v>
      </c>
    </row>
    <row r="234" spans="1:8" ht="73.5" customHeight="1" x14ac:dyDescent="0.4">
      <c r="A234" s="12"/>
      <c r="B234" s="7"/>
      <c r="C234" s="30" t="s">
        <v>350</v>
      </c>
      <c r="D234" s="81" t="s">
        <v>352</v>
      </c>
      <c r="E234" s="81"/>
      <c r="F234" s="51"/>
      <c r="G234" s="142">
        <f>G235+G237</f>
        <v>7325.8</v>
      </c>
      <c r="H234" s="113">
        <f>H235+H237</f>
        <v>7325.8</v>
      </c>
    </row>
    <row r="235" spans="1:8" ht="21" x14ac:dyDescent="0.4">
      <c r="A235" s="12"/>
      <c r="B235" s="7"/>
      <c r="C235" s="30" t="s">
        <v>30</v>
      </c>
      <c r="D235" s="81" t="s">
        <v>356</v>
      </c>
      <c r="E235" s="81"/>
      <c r="F235" s="51"/>
      <c r="G235" s="142">
        <f t="shared" ref="G235:H240" si="13">G236</f>
        <v>517.5</v>
      </c>
      <c r="H235" s="113">
        <f t="shared" si="13"/>
        <v>517.5</v>
      </c>
    </row>
    <row r="236" spans="1:8" ht="42" x14ac:dyDescent="0.4">
      <c r="A236" s="12"/>
      <c r="B236" s="7"/>
      <c r="C236" s="30" t="s">
        <v>9</v>
      </c>
      <c r="D236" s="81" t="s">
        <v>356</v>
      </c>
      <c r="E236" s="81">
        <v>200</v>
      </c>
      <c r="F236" s="51"/>
      <c r="G236" s="142">
        <v>517.5</v>
      </c>
      <c r="H236" s="113">
        <v>517.5</v>
      </c>
    </row>
    <row r="237" spans="1:8" s="62" customFormat="1" ht="21" x14ac:dyDescent="0.4">
      <c r="A237" s="63"/>
      <c r="B237" s="7"/>
      <c r="C237" s="57" t="s">
        <v>354</v>
      </c>
      <c r="D237" s="126" t="s">
        <v>355</v>
      </c>
      <c r="E237" s="126"/>
      <c r="F237" s="51"/>
      <c r="G237" s="142">
        <f t="shared" si="13"/>
        <v>6808.3</v>
      </c>
      <c r="H237" s="113">
        <f t="shared" si="13"/>
        <v>6808.3</v>
      </c>
    </row>
    <row r="238" spans="1:8" s="62" customFormat="1" ht="42.6" thickBot="1" x14ac:dyDescent="0.45">
      <c r="A238" s="63"/>
      <c r="B238" s="7"/>
      <c r="C238" s="57" t="s">
        <v>9</v>
      </c>
      <c r="D238" s="126" t="s">
        <v>355</v>
      </c>
      <c r="E238" s="126">
        <v>200</v>
      </c>
      <c r="F238" s="51"/>
      <c r="G238" s="142">
        <v>6808.3</v>
      </c>
      <c r="H238" s="113">
        <v>6808.3</v>
      </c>
    </row>
    <row r="239" spans="1:8" s="62" customFormat="1" ht="84.6" thickBot="1" x14ac:dyDescent="0.45">
      <c r="A239" s="63"/>
      <c r="B239" s="7"/>
      <c r="C239" s="133" t="s">
        <v>360</v>
      </c>
      <c r="D239" s="126" t="s">
        <v>357</v>
      </c>
      <c r="E239" s="54"/>
      <c r="F239" s="51"/>
      <c r="G239" s="142">
        <f t="shared" si="13"/>
        <v>2000</v>
      </c>
      <c r="H239" s="113">
        <f t="shared" si="13"/>
        <v>2000</v>
      </c>
    </row>
    <row r="240" spans="1:8" s="62" customFormat="1" ht="42.6" thickBot="1" x14ac:dyDescent="0.45">
      <c r="A240" s="63"/>
      <c r="B240" s="7"/>
      <c r="C240" s="134" t="s">
        <v>359</v>
      </c>
      <c r="D240" s="91" t="s">
        <v>358</v>
      </c>
      <c r="E240" s="132"/>
      <c r="F240" s="51"/>
      <c r="G240" s="142">
        <f t="shared" si="13"/>
        <v>2000</v>
      </c>
      <c r="H240" s="113">
        <f t="shared" si="13"/>
        <v>2000</v>
      </c>
    </row>
    <row r="241" spans="1:8" s="62" customFormat="1" ht="21" x14ac:dyDescent="0.4">
      <c r="A241" s="63"/>
      <c r="B241" s="7"/>
      <c r="C241" s="57" t="s">
        <v>11</v>
      </c>
      <c r="D241" s="91" t="s">
        <v>358</v>
      </c>
      <c r="E241" s="132" t="s">
        <v>195</v>
      </c>
      <c r="F241" s="51"/>
      <c r="G241" s="142">
        <v>2000</v>
      </c>
      <c r="H241" s="113">
        <v>2000</v>
      </c>
    </row>
    <row r="242" spans="1:8" s="62" customFormat="1" ht="69.599999999999994" customHeight="1" x14ac:dyDescent="0.4">
      <c r="A242" s="63"/>
      <c r="B242" s="7"/>
      <c r="C242" s="104" t="s">
        <v>361</v>
      </c>
      <c r="D242" s="105" t="s">
        <v>351</v>
      </c>
      <c r="E242" s="106"/>
      <c r="F242" s="51"/>
      <c r="G242" s="142">
        <f>G243</f>
        <v>4555.3</v>
      </c>
      <c r="H242" s="142">
        <f>H243</f>
        <v>0</v>
      </c>
    </row>
    <row r="243" spans="1:8" s="62" customFormat="1" ht="21" x14ac:dyDescent="0.4">
      <c r="A243" s="63"/>
      <c r="B243" s="7"/>
      <c r="C243" s="58" t="s">
        <v>433</v>
      </c>
      <c r="D243" s="91" t="s">
        <v>434</v>
      </c>
      <c r="E243" s="137"/>
      <c r="F243" s="51"/>
      <c r="G243" s="142">
        <f>G244</f>
        <v>4555.3</v>
      </c>
      <c r="H243" s="113">
        <f>H244</f>
        <v>0</v>
      </c>
    </row>
    <row r="244" spans="1:8" s="62" customFormat="1" ht="38.4" x14ac:dyDescent="0.4">
      <c r="A244" s="63"/>
      <c r="B244" s="7"/>
      <c r="C244" s="58" t="s">
        <v>29</v>
      </c>
      <c r="D244" s="91" t="s">
        <v>434</v>
      </c>
      <c r="E244" s="137">
        <v>400</v>
      </c>
      <c r="F244" s="51"/>
      <c r="G244" s="142">
        <v>4555.3</v>
      </c>
      <c r="H244" s="113">
        <v>0</v>
      </c>
    </row>
    <row r="245" spans="1:8" s="62" customFormat="1" ht="42" x14ac:dyDescent="0.4">
      <c r="A245" s="63"/>
      <c r="B245" s="7"/>
      <c r="C245" s="27" t="s">
        <v>362</v>
      </c>
      <c r="D245" s="126" t="s">
        <v>363</v>
      </c>
      <c r="E245" s="106"/>
      <c r="F245" s="51"/>
      <c r="G245" s="142">
        <f>G246</f>
        <v>790</v>
      </c>
      <c r="H245" s="142">
        <f>H246</f>
        <v>790</v>
      </c>
    </row>
    <row r="246" spans="1:8" s="62" customFormat="1" ht="30.6" customHeight="1" x14ac:dyDescent="0.4">
      <c r="A246" s="63"/>
      <c r="B246" s="7"/>
      <c r="C246" s="27" t="s">
        <v>30</v>
      </c>
      <c r="D246" s="105" t="s">
        <v>364</v>
      </c>
      <c r="E246" s="106"/>
      <c r="F246" s="51"/>
      <c r="G246" s="142">
        <f t="shared" ref="G246:H246" si="14">G247</f>
        <v>790</v>
      </c>
      <c r="H246" s="113">
        <f t="shared" si="14"/>
        <v>790</v>
      </c>
    </row>
    <row r="247" spans="1:8" s="62" customFormat="1" ht="42" x14ac:dyDescent="0.4">
      <c r="A247" s="63"/>
      <c r="B247" s="7"/>
      <c r="C247" s="27" t="s">
        <v>29</v>
      </c>
      <c r="D247" s="105" t="s">
        <v>364</v>
      </c>
      <c r="E247" s="106">
        <v>200</v>
      </c>
      <c r="F247" s="51"/>
      <c r="G247" s="142">
        <v>790</v>
      </c>
      <c r="H247" s="113">
        <v>790</v>
      </c>
    </row>
    <row r="248" spans="1:8" ht="87.75" customHeight="1" x14ac:dyDescent="0.4">
      <c r="A248" s="12"/>
      <c r="B248" s="13">
        <v>13</v>
      </c>
      <c r="C248" s="9" t="s">
        <v>50</v>
      </c>
      <c r="D248" s="53" t="s">
        <v>51</v>
      </c>
      <c r="E248" s="53"/>
      <c r="F248" s="9"/>
      <c r="G248" s="143">
        <f>G249</f>
        <v>16000</v>
      </c>
      <c r="H248" s="112">
        <f>H249</f>
        <v>16000</v>
      </c>
    </row>
    <row r="249" spans="1:8" ht="27" customHeight="1" x14ac:dyDescent="0.4">
      <c r="A249" s="12"/>
      <c r="B249" s="7"/>
      <c r="C249" s="51" t="s">
        <v>218</v>
      </c>
      <c r="D249" s="95" t="s">
        <v>365</v>
      </c>
      <c r="E249" s="95"/>
      <c r="F249" s="51"/>
      <c r="G249" s="142">
        <f t="shared" ref="G249:H251" si="15">G250</f>
        <v>16000</v>
      </c>
      <c r="H249" s="113">
        <f t="shared" si="15"/>
        <v>16000</v>
      </c>
    </row>
    <row r="250" spans="1:8" s="62" customFormat="1" ht="72.599999999999994" customHeight="1" x14ac:dyDescent="0.4">
      <c r="A250" s="63"/>
      <c r="B250" s="7"/>
      <c r="C250" s="57" t="s">
        <v>366</v>
      </c>
      <c r="D250" s="86" t="s">
        <v>367</v>
      </c>
      <c r="E250" s="86"/>
      <c r="F250" s="51"/>
      <c r="G250" s="142">
        <f t="shared" si="15"/>
        <v>16000</v>
      </c>
      <c r="H250" s="113">
        <f t="shared" si="15"/>
        <v>16000</v>
      </c>
    </row>
    <row r="251" spans="1:8" s="62" customFormat="1" ht="21" x14ac:dyDescent="0.4">
      <c r="A251" s="63"/>
      <c r="B251" s="7"/>
      <c r="C251" s="57" t="s">
        <v>52</v>
      </c>
      <c r="D251" s="86" t="s">
        <v>368</v>
      </c>
      <c r="E251" s="86"/>
      <c r="F251" s="51"/>
      <c r="G251" s="142">
        <f t="shared" si="15"/>
        <v>16000</v>
      </c>
      <c r="H251" s="113">
        <f t="shared" si="15"/>
        <v>16000</v>
      </c>
    </row>
    <row r="252" spans="1:8" s="62" customFormat="1" ht="42" x14ac:dyDescent="0.4">
      <c r="A252" s="63"/>
      <c r="B252" s="7"/>
      <c r="C252" s="57" t="s">
        <v>9</v>
      </c>
      <c r="D252" s="126" t="s">
        <v>368</v>
      </c>
      <c r="E252" s="86">
        <v>200</v>
      </c>
      <c r="F252" s="51"/>
      <c r="G252" s="142">
        <v>16000</v>
      </c>
      <c r="H252" s="113">
        <v>16000</v>
      </c>
    </row>
    <row r="253" spans="1:8" ht="40.799999999999997" x14ac:dyDescent="0.4">
      <c r="A253" s="12"/>
      <c r="B253" s="13">
        <v>14</v>
      </c>
      <c r="C253" s="9" t="s">
        <v>130</v>
      </c>
      <c r="D253" s="53" t="s">
        <v>370</v>
      </c>
      <c r="E253" s="53"/>
      <c r="F253" s="15"/>
      <c r="G253" s="143">
        <f>G254</f>
        <v>112445.70000000001</v>
      </c>
      <c r="H253" s="112">
        <f>H254</f>
        <v>113823.8</v>
      </c>
    </row>
    <row r="254" spans="1:8" s="62" customFormat="1" ht="21" x14ac:dyDescent="0.4">
      <c r="A254" s="63"/>
      <c r="B254" s="13"/>
      <c r="C254" s="51" t="s">
        <v>218</v>
      </c>
      <c r="D254" s="126" t="s">
        <v>369</v>
      </c>
      <c r="E254" s="53"/>
      <c r="F254" s="15"/>
      <c r="G254" s="142">
        <f>G255+G262</f>
        <v>112445.70000000001</v>
      </c>
      <c r="H254" s="113">
        <f>H255+H262</f>
        <v>113823.8</v>
      </c>
    </row>
    <row r="255" spans="1:8" ht="66.75" customHeight="1" x14ac:dyDescent="0.4">
      <c r="A255" s="12"/>
      <c r="B255" s="7"/>
      <c r="C255" s="30" t="s">
        <v>371</v>
      </c>
      <c r="D255" s="81" t="s">
        <v>372</v>
      </c>
      <c r="E255" s="81"/>
      <c r="F255" s="52"/>
      <c r="G255" s="142">
        <f>G256+G258+G260</f>
        <v>48287.600000000006</v>
      </c>
      <c r="H255" s="113">
        <f>H256+H258+H260</f>
        <v>48287.600000000006</v>
      </c>
    </row>
    <row r="256" spans="1:8" ht="21" x14ac:dyDescent="0.4">
      <c r="A256" s="12"/>
      <c r="B256" s="7"/>
      <c r="C256" s="50" t="s">
        <v>164</v>
      </c>
      <c r="D256" s="81" t="s">
        <v>373</v>
      </c>
      <c r="E256" s="81"/>
      <c r="F256" s="52"/>
      <c r="G256" s="142">
        <f>G257</f>
        <v>157.5</v>
      </c>
      <c r="H256" s="113">
        <f>H257</f>
        <v>157.5</v>
      </c>
    </row>
    <row r="257" spans="1:8" ht="42" x14ac:dyDescent="0.4">
      <c r="A257" s="12"/>
      <c r="B257" s="7"/>
      <c r="C257" s="50" t="s">
        <v>9</v>
      </c>
      <c r="D257" s="81" t="s">
        <v>373</v>
      </c>
      <c r="E257" s="81">
        <v>200</v>
      </c>
      <c r="F257" s="52"/>
      <c r="G257" s="142">
        <v>157.5</v>
      </c>
      <c r="H257" s="113">
        <v>157.5</v>
      </c>
    </row>
    <row r="258" spans="1:8" s="62" customFormat="1" ht="95.25" customHeight="1" x14ac:dyDescent="0.4">
      <c r="A258" s="63"/>
      <c r="B258" s="7"/>
      <c r="C258" s="16" t="s">
        <v>211</v>
      </c>
      <c r="D258" s="93" t="s">
        <v>375</v>
      </c>
      <c r="E258" s="93"/>
      <c r="F258" s="52"/>
      <c r="G258" s="142">
        <f>G259</f>
        <v>9015.7000000000007</v>
      </c>
      <c r="H258" s="113">
        <f>H259</f>
        <v>9015.7000000000007</v>
      </c>
    </row>
    <row r="259" spans="1:8" s="62" customFormat="1" ht="42" x14ac:dyDescent="0.4">
      <c r="A259" s="63"/>
      <c r="B259" s="7"/>
      <c r="C259" s="94" t="s">
        <v>29</v>
      </c>
      <c r="D259" s="93" t="s">
        <v>375</v>
      </c>
      <c r="E259" s="93" t="s">
        <v>159</v>
      </c>
      <c r="F259" s="52"/>
      <c r="G259" s="142">
        <v>9015.7000000000007</v>
      </c>
      <c r="H259" s="113">
        <v>9015.7000000000007</v>
      </c>
    </row>
    <row r="260" spans="1:8" s="62" customFormat="1" ht="100.2" customHeight="1" x14ac:dyDescent="0.4">
      <c r="A260" s="63"/>
      <c r="B260" s="7"/>
      <c r="C260" s="94" t="s">
        <v>211</v>
      </c>
      <c r="D260" s="120" t="s">
        <v>374</v>
      </c>
      <c r="E260" s="102"/>
      <c r="F260" s="52"/>
      <c r="G260" s="142">
        <f>G261</f>
        <v>39114.400000000001</v>
      </c>
      <c r="H260" s="113">
        <f>H261</f>
        <v>39114.400000000001</v>
      </c>
    </row>
    <row r="261" spans="1:8" s="62" customFormat="1" ht="42" x14ac:dyDescent="0.4">
      <c r="A261" s="63"/>
      <c r="B261" s="7"/>
      <c r="C261" s="94" t="s">
        <v>29</v>
      </c>
      <c r="D261" s="120" t="s">
        <v>374</v>
      </c>
      <c r="E261" s="102" t="s">
        <v>159</v>
      </c>
      <c r="F261" s="52"/>
      <c r="G261" s="142">
        <v>39114.400000000001</v>
      </c>
      <c r="H261" s="113">
        <v>39114.400000000001</v>
      </c>
    </row>
    <row r="262" spans="1:8" ht="42" x14ac:dyDescent="0.4">
      <c r="A262" s="12"/>
      <c r="B262" s="7"/>
      <c r="C262" s="30" t="s">
        <v>376</v>
      </c>
      <c r="D262" s="81" t="s">
        <v>377</v>
      </c>
      <c r="E262" s="81"/>
      <c r="F262" s="52"/>
      <c r="G262" s="142">
        <f>G263+G265+G268+G270</f>
        <v>64158.1</v>
      </c>
      <c r="H262" s="113">
        <f>H263+H265+H268+H270</f>
        <v>65536.2</v>
      </c>
    </row>
    <row r="263" spans="1:8" ht="21" x14ac:dyDescent="0.4">
      <c r="A263" s="12"/>
      <c r="B263" s="7"/>
      <c r="C263" s="30" t="s">
        <v>27</v>
      </c>
      <c r="D263" s="81" t="s">
        <v>378</v>
      </c>
      <c r="E263" s="81"/>
      <c r="F263" s="52"/>
      <c r="G263" s="142">
        <f>G264</f>
        <v>235</v>
      </c>
      <c r="H263" s="142">
        <f>H264</f>
        <v>235</v>
      </c>
    </row>
    <row r="264" spans="1:8" ht="51" customHeight="1" x14ac:dyDescent="0.4">
      <c r="A264" s="12"/>
      <c r="B264" s="7"/>
      <c r="C264" s="30" t="s">
        <v>9</v>
      </c>
      <c r="D264" s="81" t="s">
        <v>378</v>
      </c>
      <c r="E264" s="81">
        <v>200</v>
      </c>
      <c r="F264" s="52">
        <v>7</v>
      </c>
      <c r="G264" s="142">
        <v>235</v>
      </c>
      <c r="H264" s="113">
        <v>235</v>
      </c>
    </row>
    <row r="265" spans="1:8" s="62" customFormat="1" ht="144" customHeight="1" x14ac:dyDescent="0.4">
      <c r="A265" s="63"/>
      <c r="B265" s="7"/>
      <c r="C265" s="51" t="s">
        <v>430</v>
      </c>
      <c r="D265" s="81" t="s">
        <v>379</v>
      </c>
      <c r="E265" s="81"/>
      <c r="F265" s="52"/>
      <c r="G265" s="142">
        <f>G266+G267</f>
        <v>34443</v>
      </c>
      <c r="H265" s="113">
        <f>H266+H267</f>
        <v>35821.1</v>
      </c>
    </row>
    <row r="266" spans="1:8" s="62" customFormat="1" ht="42.75" customHeight="1" x14ac:dyDescent="0.4">
      <c r="A266" s="63"/>
      <c r="B266" s="7"/>
      <c r="C266" s="51" t="s">
        <v>10</v>
      </c>
      <c r="D266" s="81" t="s">
        <v>379</v>
      </c>
      <c r="E266" s="81">
        <v>200</v>
      </c>
      <c r="F266" s="52"/>
      <c r="G266" s="142">
        <v>171</v>
      </c>
      <c r="H266" s="113">
        <v>178.2</v>
      </c>
    </row>
    <row r="267" spans="1:8" s="62" customFormat="1" ht="42.75" customHeight="1" x14ac:dyDescent="0.4">
      <c r="A267" s="63"/>
      <c r="B267" s="7"/>
      <c r="C267" s="51" t="s">
        <v>9</v>
      </c>
      <c r="D267" s="81" t="s">
        <v>379</v>
      </c>
      <c r="E267" s="81">
        <v>300</v>
      </c>
      <c r="F267" s="52"/>
      <c r="G267" s="142">
        <v>34272</v>
      </c>
      <c r="H267" s="113">
        <v>35642.9</v>
      </c>
    </row>
    <row r="268" spans="1:8" s="62" customFormat="1" ht="153.6" customHeight="1" x14ac:dyDescent="0.4">
      <c r="A268" s="63"/>
      <c r="B268" s="7"/>
      <c r="C268" s="51" t="s">
        <v>210</v>
      </c>
      <c r="D268" s="81" t="s">
        <v>380</v>
      </c>
      <c r="E268" s="81"/>
      <c r="F268" s="52"/>
      <c r="G268" s="142">
        <f>G269</f>
        <v>105.6</v>
      </c>
      <c r="H268" s="113">
        <f>H269</f>
        <v>105.6</v>
      </c>
    </row>
    <row r="269" spans="1:8" s="62" customFormat="1" ht="60" customHeight="1" x14ac:dyDescent="0.4">
      <c r="A269" s="63"/>
      <c r="B269" s="7"/>
      <c r="C269" s="51" t="s">
        <v>9</v>
      </c>
      <c r="D269" s="81" t="s">
        <v>380</v>
      </c>
      <c r="E269" s="81">
        <v>200</v>
      </c>
      <c r="F269" s="52"/>
      <c r="G269" s="142">
        <v>105.6</v>
      </c>
      <c r="H269" s="113">
        <v>105.6</v>
      </c>
    </row>
    <row r="270" spans="1:8" s="62" customFormat="1" ht="91.2" customHeight="1" x14ac:dyDescent="0.4">
      <c r="A270" s="63"/>
      <c r="B270" s="7"/>
      <c r="C270" s="51" t="s">
        <v>53</v>
      </c>
      <c r="D270" s="81" t="s">
        <v>381</v>
      </c>
      <c r="E270" s="81"/>
      <c r="F270" s="52"/>
      <c r="G270" s="142">
        <f>G271+G272</f>
        <v>29374.5</v>
      </c>
      <c r="H270" s="113">
        <f>H271+H272</f>
        <v>29374.5</v>
      </c>
    </row>
    <row r="271" spans="1:8" s="62" customFormat="1" ht="42.75" customHeight="1" x14ac:dyDescent="0.4">
      <c r="A271" s="63"/>
      <c r="B271" s="7"/>
      <c r="C271" s="51" t="s">
        <v>9</v>
      </c>
      <c r="D271" s="81" t="s">
        <v>381</v>
      </c>
      <c r="E271" s="81">
        <v>200</v>
      </c>
      <c r="F271" s="52"/>
      <c r="G271" s="142">
        <v>146.1</v>
      </c>
      <c r="H271" s="113">
        <v>146.1</v>
      </c>
    </row>
    <row r="272" spans="1:8" s="62" customFormat="1" ht="42.75" customHeight="1" x14ac:dyDescent="0.4">
      <c r="A272" s="63"/>
      <c r="B272" s="7"/>
      <c r="C272" s="51" t="s">
        <v>10</v>
      </c>
      <c r="D272" s="81" t="s">
        <v>381</v>
      </c>
      <c r="E272" s="81">
        <v>300</v>
      </c>
      <c r="F272" s="52"/>
      <c r="G272" s="142">
        <v>29228.400000000001</v>
      </c>
      <c r="H272" s="113">
        <v>29228.400000000001</v>
      </c>
    </row>
    <row r="273" spans="1:8" ht="81.599999999999994" customHeight="1" x14ac:dyDescent="0.4">
      <c r="A273" s="12"/>
      <c r="B273" s="13">
        <v>15</v>
      </c>
      <c r="C273" s="9" t="s">
        <v>151</v>
      </c>
      <c r="D273" s="53" t="s">
        <v>54</v>
      </c>
      <c r="E273" s="53"/>
      <c r="F273" s="15"/>
      <c r="G273" s="143">
        <f>G274</f>
        <v>1849.1</v>
      </c>
      <c r="H273" s="112">
        <f>H274</f>
        <v>1849.1</v>
      </c>
    </row>
    <row r="274" spans="1:8" s="62" customFormat="1" ht="45.75" customHeight="1" x14ac:dyDescent="0.4">
      <c r="A274" s="63"/>
      <c r="B274" s="13"/>
      <c r="C274" s="51" t="s">
        <v>218</v>
      </c>
      <c r="D274" s="126" t="s">
        <v>382</v>
      </c>
      <c r="E274" s="53"/>
      <c r="F274" s="15"/>
      <c r="G274" s="142">
        <f>G275+G278+G281</f>
        <v>1849.1</v>
      </c>
      <c r="H274" s="113">
        <f>H275+H278+H281</f>
        <v>1849.1</v>
      </c>
    </row>
    <row r="275" spans="1:8" ht="69" customHeight="1" x14ac:dyDescent="0.4">
      <c r="A275" s="12"/>
      <c r="B275" s="7"/>
      <c r="C275" s="30" t="s">
        <v>383</v>
      </c>
      <c r="D275" s="81" t="s">
        <v>385</v>
      </c>
      <c r="E275" s="81"/>
      <c r="F275" s="52"/>
      <c r="G275" s="142">
        <f t="shared" ref="G275:H282" si="16">G276</f>
        <v>1155.0999999999999</v>
      </c>
      <c r="H275" s="113">
        <f t="shared" si="16"/>
        <v>1155.0999999999999</v>
      </c>
    </row>
    <row r="276" spans="1:8" ht="46.5" customHeight="1" x14ac:dyDescent="0.4">
      <c r="A276" s="12"/>
      <c r="B276" s="7"/>
      <c r="C276" s="30" t="s">
        <v>55</v>
      </c>
      <c r="D276" s="81" t="s">
        <v>386</v>
      </c>
      <c r="E276" s="81"/>
      <c r="F276" s="52"/>
      <c r="G276" s="142">
        <f t="shared" si="16"/>
        <v>1155.0999999999999</v>
      </c>
      <c r="H276" s="113">
        <f t="shared" si="16"/>
        <v>1155.0999999999999</v>
      </c>
    </row>
    <row r="277" spans="1:8" ht="42" x14ac:dyDescent="0.4">
      <c r="A277" s="12"/>
      <c r="B277" s="7"/>
      <c r="C277" s="30" t="s">
        <v>9</v>
      </c>
      <c r="D277" s="81" t="s">
        <v>386</v>
      </c>
      <c r="E277" s="81">
        <v>200</v>
      </c>
      <c r="F277" s="52">
        <v>4</v>
      </c>
      <c r="G277" s="142">
        <v>1155.0999999999999</v>
      </c>
      <c r="H277" s="113">
        <v>1155.0999999999999</v>
      </c>
    </row>
    <row r="278" spans="1:8" s="62" customFormat="1" ht="38.4" x14ac:dyDescent="0.4">
      <c r="A278" s="63"/>
      <c r="B278" s="7"/>
      <c r="C278" s="46" t="s">
        <v>393</v>
      </c>
      <c r="D278" s="91" t="s">
        <v>387</v>
      </c>
      <c r="E278" s="91"/>
      <c r="F278" s="52"/>
      <c r="G278" s="142">
        <f t="shared" si="16"/>
        <v>274</v>
      </c>
      <c r="H278" s="113">
        <f t="shared" si="16"/>
        <v>274</v>
      </c>
    </row>
    <row r="279" spans="1:8" s="62" customFormat="1" ht="30.6" customHeight="1" x14ac:dyDescent="0.4">
      <c r="A279" s="63"/>
      <c r="B279" s="7"/>
      <c r="C279" s="46" t="s">
        <v>55</v>
      </c>
      <c r="D279" s="91" t="s">
        <v>388</v>
      </c>
      <c r="E279" s="91"/>
      <c r="F279" s="52"/>
      <c r="G279" s="142">
        <f t="shared" si="16"/>
        <v>274</v>
      </c>
      <c r="H279" s="113">
        <f t="shared" si="16"/>
        <v>274</v>
      </c>
    </row>
    <row r="280" spans="1:8" s="62" customFormat="1" ht="38.4" x14ac:dyDescent="0.4">
      <c r="A280" s="63"/>
      <c r="B280" s="7"/>
      <c r="C280" s="58" t="s">
        <v>9</v>
      </c>
      <c r="D280" s="91" t="s">
        <v>388</v>
      </c>
      <c r="E280" s="91" t="s">
        <v>154</v>
      </c>
      <c r="F280" s="52"/>
      <c r="G280" s="142">
        <v>274</v>
      </c>
      <c r="H280" s="113">
        <v>274</v>
      </c>
    </row>
    <row r="281" spans="1:8" s="62" customFormat="1" ht="48" customHeight="1" x14ac:dyDescent="0.4">
      <c r="A281" s="63"/>
      <c r="B281" s="7"/>
      <c r="C281" s="58" t="s">
        <v>384</v>
      </c>
      <c r="D281" s="91" t="s">
        <v>389</v>
      </c>
      <c r="E281" s="91"/>
      <c r="F281" s="52"/>
      <c r="G281" s="142">
        <f t="shared" si="16"/>
        <v>420</v>
      </c>
      <c r="H281" s="113">
        <f t="shared" si="16"/>
        <v>420</v>
      </c>
    </row>
    <row r="282" spans="1:8" s="62" customFormat="1" ht="34.950000000000003" customHeight="1" x14ac:dyDescent="0.4">
      <c r="A282" s="63"/>
      <c r="B282" s="7"/>
      <c r="C282" s="46" t="s">
        <v>55</v>
      </c>
      <c r="D282" s="91" t="s">
        <v>390</v>
      </c>
      <c r="E282" s="91"/>
      <c r="F282" s="52"/>
      <c r="G282" s="142">
        <f t="shared" si="16"/>
        <v>420</v>
      </c>
      <c r="H282" s="113">
        <f t="shared" si="16"/>
        <v>420</v>
      </c>
    </row>
    <row r="283" spans="1:8" s="62" customFormat="1" ht="38.4" x14ac:dyDescent="0.4">
      <c r="A283" s="63"/>
      <c r="B283" s="7"/>
      <c r="C283" s="58" t="s">
        <v>9</v>
      </c>
      <c r="D283" s="91" t="s">
        <v>390</v>
      </c>
      <c r="E283" s="91" t="s">
        <v>154</v>
      </c>
      <c r="F283" s="52"/>
      <c r="G283" s="142">
        <v>420</v>
      </c>
      <c r="H283" s="113">
        <v>420</v>
      </c>
    </row>
    <row r="284" spans="1:8" ht="92.4" customHeight="1" x14ac:dyDescent="0.4">
      <c r="A284" s="12"/>
      <c r="B284" s="13">
        <v>16</v>
      </c>
      <c r="C284" s="9" t="s">
        <v>126</v>
      </c>
      <c r="D284" s="53" t="s">
        <v>56</v>
      </c>
      <c r="E284" s="53"/>
      <c r="F284" s="15"/>
      <c r="G284" s="143">
        <f>G285</f>
        <v>20217.300000000003</v>
      </c>
      <c r="H284" s="112">
        <f>H285</f>
        <v>20217.300000000003</v>
      </c>
    </row>
    <row r="285" spans="1:8" s="62" customFormat="1" ht="57" customHeight="1" x14ac:dyDescent="0.4">
      <c r="A285" s="63"/>
      <c r="B285" s="13"/>
      <c r="C285" s="51" t="s">
        <v>218</v>
      </c>
      <c r="D285" s="126" t="s">
        <v>391</v>
      </c>
      <c r="E285" s="53"/>
      <c r="F285" s="15"/>
      <c r="G285" s="142">
        <f>G286+G289+G292</f>
        <v>20217.300000000003</v>
      </c>
      <c r="H285" s="113">
        <f>H286+H289+H292</f>
        <v>20217.300000000003</v>
      </c>
    </row>
    <row r="286" spans="1:8" ht="75.599999999999994" customHeight="1" x14ac:dyDescent="0.4">
      <c r="A286" s="12"/>
      <c r="B286" s="7"/>
      <c r="C286" s="30" t="s">
        <v>392</v>
      </c>
      <c r="D286" s="81" t="s">
        <v>394</v>
      </c>
      <c r="E286" s="81"/>
      <c r="F286" s="52"/>
      <c r="G286" s="142">
        <f t="shared" ref="G286:H287" si="17">G287</f>
        <v>17641</v>
      </c>
      <c r="H286" s="113">
        <f t="shared" si="17"/>
        <v>17641</v>
      </c>
    </row>
    <row r="287" spans="1:8" ht="84" customHeight="1" x14ac:dyDescent="0.4">
      <c r="A287" s="12"/>
      <c r="B287" s="7"/>
      <c r="C287" s="30" t="s">
        <v>161</v>
      </c>
      <c r="D287" s="81" t="s">
        <v>395</v>
      </c>
      <c r="E287" s="81"/>
      <c r="F287" s="52"/>
      <c r="G287" s="142">
        <f t="shared" si="17"/>
        <v>17641</v>
      </c>
      <c r="H287" s="113">
        <f t="shared" si="17"/>
        <v>17641</v>
      </c>
    </row>
    <row r="288" spans="1:8" ht="21" x14ac:dyDescent="0.4">
      <c r="A288" s="12"/>
      <c r="B288" s="7"/>
      <c r="C288" s="30" t="s">
        <v>11</v>
      </c>
      <c r="D288" s="81" t="s">
        <v>395</v>
      </c>
      <c r="E288" s="81">
        <v>800</v>
      </c>
      <c r="F288" s="52">
        <v>5</v>
      </c>
      <c r="G288" s="142">
        <v>17641</v>
      </c>
      <c r="H288" s="113">
        <v>17641</v>
      </c>
    </row>
    <row r="289" spans="1:8" ht="94.5" customHeight="1" x14ac:dyDescent="0.4">
      <c r="A289" s="12"/>
      <c r="B289" s="7"/>
      <c r="C289" s="30" t="s">
        <v>396</v>
      </c>
      <c r="D289" s="81" t="s">
        <v>397</v>
      </c>
      <c r="E289" s="81"/>
      <c r="F289" s="52"/>
      <c r="G289" s="142">
        <f t="shared" ref="G289:H290" si="18">G290</f>
        <v>2058.4</v>
      </c>
      <c r="H289" s="113">
        <f t="shared" si="18"/>
        <v>2058.4</v>
      </c>
    </row>
    <row r="290" spans="1:8" ht="163.95" customHeight="1" x14ac:dyDescent="0.4">
      <c r="A290" s="12"/>
      <c r="B290" s="7"/>
      <c r="C290" s="21" t="s">
        <v>213</v>
      </c>
      <c r="D290" s="81" t="s">
        <v>398</v>
      </c>
      <c r="E290" s="81"/>
      <c r="F290" s="52"/>
      <c r="G290" s="142">
        <f t="shared" si="18"/>
        <v>2058.4</v>
      </c>
      <c r="H290" s="113">
        <f t="shared" si="18"/>
        <v>2058.4</v>
      </c>
    </row>
    <row r="291" spans="1:8" ht="50.25" customHeight="1" x14ac:dyDescent="0.4">
      <c r="A291" s="12"/>
      <c r="B291" s="7"/>
      <c r="C291" s="30" t="s">
        <v>9</v>
      </c>
      <c r="D291" s="81" t="s">
        <v>398</v>
      </c>
      <c r="E291" s="81">
        <v>200</v>
      </c>
      <c r="F291" s="52">
        <v>5</v>
      </c>
      <c r="G291" s="142">
        <v>2058.4</v>
      </c>
      <c r="H291" s="113">
        <v>2058.4</v>
      </c>
    </row>
    <row r="292" spans="1:8" ht="60" customHeight="1" x14ac:dyDescent="0.4">
      <c r="A292" s="12"/>
      <c r="B292" s="7"/>
      <c r="C292" s="27" t="s">
        <v>399</v>
      </c>
      <c r="D292" s="81" t="s">
        <v>400</v>
      </c>
      <c r="E292" s="81"/>
      <c r="F292" s="52"/>
      <c r="G292" s="142">
        <f t="shared" ref="G292:H293" si="19">G293</f>
        <v>517.9</v>
      </c>
      <c r="H292" s="113">
        <f t="shared" si="19"/>
        <v>517.9</v>
      </c>
    </row>
    <row r="293" spans="1:8" ht="48.75" customHeight="1" x14ac:dyDescent="0.4">
      <c r="A293" s="12"/>
      <c r="B293" s="7"/>
      <c r="C293" s="27" t="s">
        <v>160</v>
      </c>
      <c r="D293" s="81" t="s">
        <v>401</v>
      </c>
      <c r="E293" s="81"/>
      <c r="F293" s="52"/>
      <c r="G293" s="142">
        <f t="shared" si="19"/>
        <v>517.9</v>
      </c>
      <c r="H293" s="113">
        <f t="shared" si="19"/>
        <v>517.9</v>
      </c>
    </row>
    <row r="294" spans="1:8" ht="39.75" customHeight="1" x14ac:dyDescent="0.4">
      <c r="A294" s="12"/>
      <c r="B294" s="7"/>
      <c r="C294" s="27" t="s">
        <v>10</v>
      </c>
      <c r="D294" s="126" t="s">
        <v>401</v>
      </c>
      <c r="E294" s="81">
        <v>300</v>
      </c>
      <c r="F294" s="52"/>
      <c r="G294" s="142">
        <v>517.9</v>
      </c>
      <c r="H294" s="113">
        <v>517.9</v>
      </c>
    </row>
    <row r="295" spans="1:8" ht="61.95" customHeight="1" x14ac:dyDescent="0.4">
      <c r="A295" s="12"/>
      <c r="B295" s="13">
        <v>17</v>
      </c>
      <c r="C295" s="9" t="s">
        <v>127</v>
      </c>
      <c r="D295" s="53" t="s">
        <v>57</v>
      </c>
      <c r="E295" s="53"/>
      <c r="F295" s="9"/>
      <c r="G295" s="143">
        <f>G296</f>
        <v>8755</v>
      </c>
      <c r="H295" s="112">
        <f>H296</f>
        <v>8758</v>
      </c>
    </row>
    <row r="296" spans="1:8" s="62" customFormat="1" ht="61.95" customHeight="1" x14ac:dyDescent="0.4">
      <c r="A296" s="63"/>
      <c r="B296" s="13"/>
      <c r="C296" s="51" t="s">
        <v>218</v>
      </c>
      <c r="D296" s="126" t="s">
        <v>403</v>
      </c>
      <c r="E296" s="53"/>
      <c r="F296" s="9"/>
      <c r="G296" s="142">
        <f>G297+G300+G304+G307</f>
        <v>8755</v>
      </c>
      <c r="H296" s="113">
        <f>H297+H300+H304+H307</f>
        <v>8758</v>
      </c>
    </row>
    <row r="297" spans="1:8" ht="98.4" customHeight="1" x14ac:dyDescent="0.4">
      <c r="A297" s="12"/>
      <c r="B297" s="7"/>
      <c r="C297" s="30" t="s">
        <v>402</v>
      </c>
      <c r="D297" s="81" t="s">
        <v>404</v>
      </c>
      <c r="E297" s="81"/>
      <c r="F297" s="51"/>
      <c r="G297" s="142">
        <f>G298</f>
        <v>867.7</v>
      </c>
      <c r="H297" s="113">
        <f>H298</f>
        <v>867.7</v>
      </c>
    </row>
    <row r="298" spans="1:8" ht="103.5" customHeight="1" x14ac:dyDescent="0.4">
      <c r="A298" s="12"/>
      <c r="B298" s="7"/>
      <c r="C298" s="30" t="s">
        <v>58</v>
      </c>
      <c r="D298" s="81" t="s">
        <v>405</v>
      </c>
      <c r="E298" s="81"/>
      <c r="F298" s="51"/>
      <c r="G298" s="142">
        <f t="shared" ref="G298:H298" si="20">G299</f>
        <v>867.7</v>
      </c>
      <c r="H298" s="113">
        <f t="shared" si="20"/>
        <v>867.7</v>
      </c>
    </row>
    <row r="299" spans="1:8" ht="42" x14ac:dyDescent="0.4">
      <c r="A299" s="12"/>
      <c r="B299" s="7"/>
      <c r="C299" s="30" t="s">
        <v>9</v>
      </c>
      <c r="D299" s="81" t="s">
        <v>405</v>
      </c>
      <c r="E299" s="81">
        <v>200</v>
      </c>
      <c r="F299" s="51">
        <v>13</v>
      </c>
      <c r="G299" s="142">
        <v>867.7</v>
      </c>
      <c r="H299" s="113">
        <v>867.7</v>
      </c>
    </row>
    <row r="300" spans="1:8" ht="42" x14ac:dyDescent="0.4">
      <c r="A300" s="12"/>
      <c r="B300" s="7"/>
      <c r="C300" s="30" t="s">
        <v>407</v>
      </c>
      <c r="D300" s="81" t="s">
        <v>406</v>
      </c>
      <c r="E300" s="81"/>
      <c r="F300" s="51"/>
      <c r="G300" s="142">
        <f>G301</f>
        <v>275.39999999999998</v>
      </c>
      <c r="H300" s="113">
        <f>H301</f>
        <v>275.39999999999998</v>
      </c>
    </row>
    <row r="301" spans="1:8" ht="105.75" customHeight="1" x14ac:dyDescent="0.4">
      <c r="A301" s="12"/>
      <c r="B301" s="7"/>
      <c r="C301" s="30" t="s">
        <v>59</v>
      </c>
      <c r="D301" s="81" t="s">
        <v>408</v>
      </c>
      <c r="E301" s="81"/>
      <c r="F301" s="51"/>
      <c r="G301" s="142">
        <f>G302+G303</f>
        <v>275.39999999999998</v>
      </c>
      <c r="H301" s="113">
        <f>H302+H303</f>
        <v>275.39999999999998</v>
      </c>
    </row>
    <row r="302" spans="1:8" ht="42" x14ac:dyDescent="0.4">
      <c r="A302" s="12"/>
      <c r="B302" s="7"/>
      <c r="C302" s="30" t="s">
        <v>9</v>
      </c>
      <c r="D302" s="81" t="s">
        <v>408</v>
      </c>
      <c r="E302" s="81">
        <v>200</v>
      </c>
      <c r="F302" s="51">
        <v>13</v>
      </c>
      <c r="G302" s="142">
        <v>145.5</v>
      </c>
      <c r="H302" s="113">
        <v>145.5</v>
      </c>
    </row>
    <row r="303" spans="1:8" ht="21" x14ac:dyDescent="0.4">
      <c r="A303" s="12"/>
      <c r="B303" s="7"/>
      <c r="C303" s="30" t="s">
        <v>11</v>
      </c>
      <c r="D303" s="81" t="s">
        <v>408</v>
      </c>
      <c r="E303" s="81">
        <v>800</v>
      </c>
      <c r="F303" s="51">
        <v>13</v>
      </c>
      <c r="G303" s="142">
        <v>129.9</v>
      </c>
      <c r="H303" s="113">
        <v>129.9</v>
      </c>
    </row>
    <row r="304" spans="1:8" ht="63" x14ac:dyDescent="0.4">
      <c r="A304" s="12"/>
      <c r="B304" s="7"/>
      <c r="C304" s="30" t="s">
        <v>410</v>
      </c>
      <c r="D304" s="81" t="s">
        <v>409</v>
      </c>
      <c r="E304" s="81"/>
      <c r="F304" s="51"/>
      <c r="G304" s="142">
        <f t="shared" ref="G304:H305" si="21">G305</f>
        <v>468</v>
      </c>
      <c r="H304" s="113">
        <f t="shared" si="21"/>
        <v>468</v>
      </c>
    </row>
    <row r="305" spans="1:8" ht="21" x14ac:dyDescent="0.4">
      <c r="A305" s="12"/>
      <c r="B305" s="7"/>
      <c r="C305" s="30" t="s">
        <v>60</v>
      </c>
      <c r="D305" s="81" t="s">
        <v>411</v>
      </c>
      <c r="E305" s="81"/>
      <c r="F305" s="51"/>
      <c r="G305" s="142">
        <f t="shared" si="21"/>
        <v>468</v>
      </c>
      <c r="H305" s="113">
        <f t="shared" si="21"/>
        <v>468</v>
      </c>
    </row>
    <row r="306" spans="1:8" ht="42" x14ac:dyDescent="0.4">
      <c r="A306" s="12"/>
      <c r="B306" s="7"/>
      <c r="C306" s="30" t="s">
        <v>9</v>
      </c>
      <c r="D306" s="81" t="s">
        <v>411</v>
      </c>
      <c r="E306" s="81">
        <v>200</v>
      </c>
      <c r="F306" s="51">
        <v>13</v>
      </c>
      <c r="G306" s="142">
        <v>468</v>
      </c>
      <c r="H306" s="113">
        <v>468</v>
      </c>
    </row>
    <row r="307" spans="1:8" ht="63" x14ac:dyDescent="0.4">
      <c r="A307" s="12"/>
      <c r="B307" s="7"/>
      <c r="C307" s="30" t="s">
        <v>412</v>
      </c>
      <c r="D307" s="81" t="s">
        <v>413</v>
      </c>
      <c r="E307" s="81"/>
      <c r="F307" s="51"/>
      <c r="G307" s="142">
        <f>G308+G310</f>
        <v>7143.9</v>
      </c>
      <c r="H307" s="113">
        <f>H308+H310</f>
        <v>7146.9</v>
      </c>
    </row>
    <row r="308" spans="1:8" ht="21" x14ac:dyDescent="0.4">
      <c r="A308" s="12"/>
      <c r="B308" s="7"/>
      <c r="C308" s="30" t="s">
        <v>42</v>
      </c>
      <c r="D308" s="81" t="s">
        <v>414</v>
      </c>
      <c r="E308" s="81"/>
      <c r="F308" s="51"/>
      <c r="G308" s="142">
        <f>G309</f>
        <v>6868.4</v>
      </c>
      <c r="H308" s="113">
        <f>H309</f>
        <v>6868.4</v>
      </c>
    </row>
    <row r="309" spans="1:8" ht="123.75" customHeight="1" x14ac:dyDescent="0.4">
      <c r="A309" s="12"/>
      <c r="B309" s="7"/>
      <c r="C309" s="30" t="s">
        <v>38</v>
      </c>
      <c r="D309" s="81" t="s">
        <v>414</v>
      </c>
      <c r="E309" s="81">
        <v>100</v>
      </c>
      <c r="F309" s="51">
        <v>13</v>
      </c>
      <c r="G309" s="142">
        <v>6868.4</v>
      </c>
      <c r="H309" s="113">
        <v>6868.4</v>
      </c>
    </row>
    <row r="310" spans="1:8" s="62" customFormat="1" ht="39" customHeight="1" x14ac:dyDescent="0.4">
      <c r="A310" s="63"/>
      <c r="B310" s="7"/>
      <c r="C310" s="46" t="s">
        <v>24</v>
      </c>
      <c r="D310" s="97" t="s">
        <v>415</v>
      </c>
      <c r="E310" s="97"/>
      <c r="F310" s="51"/>
      <c r="G310" s="142">
        <f t="shared" ref="G310:H310" si="22">G311</f>
        <v>275.5</v>
      </c>
      <c r="H310" s="113">
        <f t="shared" si="22"/>
        <v>278.5</v>
      </c>
    </row>
    <row r="311" spans="1:8" ht="42" x14ac:dyDescent="0.4">
      <c r="A311" s="12"/>
      <c r="B311" s="7"/>
      <c r="C311" s="30" t="s">
        <v>9</v>
      </c>
      <c r="D311" s="81" t="s">
        <v>415</v>
      </c>
      <c r="E311" s="81">
        <v>200</v>
      </c>
      <c r="F311" s="51"/>
      <c r="G311" s="142">
        <v>275.5</v>
      </c>
      <c r="H311" s="113">
        <v>278.5</v>
      </c>
    </row>
    <row r="312" spans="1:8" s="62" customFormat="1" ht="55.8" x14ac:dyDescent="0.4">
      <c r="A312" s="63"/>
      <c r="B312" s="73">
        <v>18</v>
      </c>
      <c r="C312" s="89" t="s">
        <v>178</v>
      </c>
      <c r="D312" s="53" t="s">
        <v>177</v>
      </c>
      <c r="E312" s="87"/>
      <c r="F312" s="51"/>
      <c r="G312" s="143">
        <f>G313</f>
        <v>2992</v>
      </c>
      <c r="H312" s="112">
        <f>H313</f>
        <v>2992</v>
      </c>
    </row>
    <row r="313" spans="1:8" s="62" customFormat="1" ht="21" x14ac:dyDescent="0.4">
      <c r="A313" s="63"/>
      <c r="B313" s="73"/>
      <c r="C313" s="51" t="s">
        <v>218</v>
      </c>
      <c r="D313" s="126" t="s">
        <v>416</v>
      </c>
      <c r="E313" s="128"/>
      <c r="F313" s="51"/>
      <c r="G313" s="142">
        <f>G314+G317</f>
        <v>2992</v>
      </c>
      <c r="H313" s="142">
        <f>H314+H317</f>
        <v>2992</v>
      </c>
    </row>
    <row r="314" spans="1:8" s="62" customFormat="1" ht="84" x14ac:dyDescent="0.4">
      <c r="A314" s="63"/>
      <c r="B314" s="7"/>
      <c r="C314" s="16" t="s">
        <v>417</v>
      </c>
      <c r="D314" s="90" t="s">
        <v>418</v>
      </c>
      <c r="E314" s="90"/>
      <c r="F314" s="51"/>
      <c r="G314" s="142">
        <f t="shared" ref="G314:H315" si="23">G315</f>
        <v>2000</v>
      </c>
      <c r="H314" s="113">
        <f t="shared" si="23"/>
        <v>2000</v>
      </c>
    </row>
    <row r="315" spans="1:8" s="62" customFormat="1" ht="42" x14ac:dyDescent="0.4">
      <c r="A315" s="63"/>
      <c r="B315" s="7"/>
      <c r="C315" s="16" t="s">
        <v>359</v>
      </c>
      <c r="D315" s="90" t="s">
        <v>419</v>
      </c>
      <c r="E315" s="90"/>
      <c r="F315" s="51"/>
      <c r="G315" s="142">
        <f t="shared" si="23"/>
        <v>2000</v>
      </c>
      <c r="H315" s="113">
        <f t="shared" si="23"/>
        <v>2000</v>
      </c>
    </row>
    <row r="316" spans="1:8" s="62" customFormat="1" ht="21" x14ac:dyDescent="0.4">
      <c r="A316" s="63"/>
      <c r="B316" s="7"/>
      <c r="C316" s="57" t="s">
        <v>11</v>
      </c>
      <c r="D316" s="90" t="s">
        <v>419</v>
      </c>
      <c r="E316" s="90" t="s">
        <v>195</v>
      </c>
      <c r="F316" s="51"/>
      <c r="G316" s="142">
        <v>2000</v>
      </c>
      <c r="H316" s="113">
        <v>2000</v>
      </c>
    </row>
    <row r="317" spans="1:8" s="62" customFormat="1" ht="57.6" x14ac:dyDescent="0.4">
      <c r="A317" s="63"/>
      <c r="B317" s="7"/>
      <c r="C317" s="88" t="s">
        <v>420</v>
      </c>
      <c r="D317" s="90" t="s">
        <v>421</v>
      </c>
      <c r="E317" s="90"/>
      <c r="F317" s="51"/>
      <c r="G317" s="142">
        <f>G318+G320</f>
        <v>992</v>
      </c>
      <c r="H317" s="113">
        <f>H318+H320</f>
        <v>992</v>
      </c>
    </row>
    <row r="318" spans="1:8" s="62" customFormat="1" ht="38.4" x14ac:dyDescent="0.4">
      <c r="A318" s="63"/>
      <c r="B318" s="7"/>
      <c r="C318" s="135" t="s">
        <v>422</v>
      </c>
      <c r="D318" s="90" t="s">
        <v>424</v>
      </c>
      <c r="E318" s="90"/>
      <c r="F318" s="51"/>
      <c r="G318" s="142">
        <f t="shared" ref="G318:H318" si="24">G319</f>
        <v>0</v>
      </c>
      <c r="H318" s="113">
        <f t="shared" si="24"/>
        <v>0</v>
      </c>
    </row>
    <row r="319" spans="1:8" s="62" customFormat="1" ht="38.4" x14ac:dyDescent="0.4">
      <c r="A319" s="63"/>
      <c r="B319" s="7"/>
      <c r="C319" s="58" t="s">
        <v>9</v>
      </c>
      <c r="D319" s="90" t="s">
        <v>424</v>
      </c>
      <c r="E319" s="90" t="s">
        <v>154</v>
      </c>
      <c r="F319" s="51"/>
      <c r="G319" s="142">
        <v>0</v>
      </c>
      <c r="H319" s="113">
        <v>0</v>
      </c>
    </row>
    <row r="320" spans="1:8" s="62" customFormat="1" ht="38.4" x14ac:dyDescent="0.4">
      <c r="A320" s="63"/>
      <c r="B320" s="7"/>
      <c r="C320" s="135" t="s">
        <v>423</v>
      </c>
      <c r="D320" s="90" t="s">
        <v>425</v>
      </c>
      <c r="E320" s="90"/>
      <c r="F320" s="51"/>
      <c r="G320" s="142">
        <f t="shared" ref="G320:H324" si="25">G321</f>
        <v>992</v>
      </c>
      <c r="H320" s="113">
        <f t="shared" si="25"/>
        <v>992</v>
      </c>
    </row>
    <row r="321" spans="1:8" s="62" customFormat="1" ht="45" customHeight="1" x14ac:dyDescent="0.4">
      <c r="A321" s="63"/>
      <c r="B321" s="7"/>
      <c r="C321" s="58" t="s">
        <v>9</v>
      </c>
      <c r="D321" s="90" t="s">
        <v>425</v>
      </c>
      <c r="E321" s="90" t="s">
        <v>154</v>
      </c>
      <c r="F321" s="51"/>
      <c r="G321" s="142">
        <v>992</v>
      </c>
      <c r="H321" s="113">
        <v>992</v>
      </c>
    </row>
    <row r="322" spans="1:8" ht="81.75" customHeight="1" x14ac:dyDescent="0.4">
      <c r="A322" s="12"/>
      <c r="B322" s="73">
        <v>19</v>
      </c>
      <c r="C322" s="72" t="s">
        <v>61</v>
      </c>
      <c r="D322" s="74" t="s">
        <v>62</v>
      </c>
      <c r="E322" s="74"/>
      <c r="F322" s="9"/>
      <c r="G322" s="143">
        <f t="shared" si="25"/>
        <v>3405.8</v>
      </c>
      <c r="H322" s="112">
        <f t="shared" si="25"/>
        <v>3405.8</v>
      </c>
    </row>
    <row r="323" spans="1:8" ht="42" x14ac:dyDescent="0.4">
      <c r="A323" s="12"/>
      <c r="B323" s="7"/>
      <c r="C323" s="30" t="s">
        <v>63</v>
      </c>
      <c r="D323" s="81" t="s">
        <v>158</v>
      </c>
      <c r="E323" s="81"/>
      <c r="F323" s="51"/>
      <c r="G323" s="142">
        <f t="shared" si="25"/>
        <v>3405.8</v>
      </c>
      <c r="H323" s="113">
        <f t="shared" si="25"/>
        <v>3405.8</v>
      </c>
    </row>
    <row r="324" spans="1:8" ht="21" x14ac:dyDescent="0.4">
      <c r="A324" s="12"/>
      <c r="B324" s="7"/>
      <c r="C324" s="30" t="s">
        <v>42</v>
      </c>
      <c r="D324" s="81" t="s">
        <v>157</v>
      </c>
      <c r="E324" s="81"/>
      <c r="F324" s="51"/>
      <c r="G324" s="142">
        <f t="shared" si="25"/>
        <v>3405.8</v>
      </c>
      <c r="H324" s="113">
        <f t="shared" si="25"/>
        <v>3405.8</v>
      </c>
    </row>
    <row r="325" spans="1:8" ht="115.5" customHeight="1" x14ac:dyDescent="0.4">
      <c r="A325" s="12"/>
      <c r="B325" s="7"/>
      <c r="C325" s="30" t="s">
        <v>38</v>
      </c>
      <c r="D325" s="81" t="s">
        <v>157</v>
      </c>
      <c r="E325" s="81">
        <v>100</v>
      </c>
      <c r="F325" s="51">
        <v>2</v>
      </c>
      <c r="G325" s="142">
        <v>3405.8</v>
      </c>
      <c r="H325" s="113">
        <v>3405.8</v>
      </c>
    </row>
    <row r="326" spans="1:8" ht="40.799999999999997" x14ac:dyDescent="0.4">
      <c r="A326" s="12"/>
      <c r="B326" s="73">
        <v>20</v>
      </c>
      <c r="C326" s="9" t="s">
        <v>64</v>
      </c>
      <c r="D326" s="53" t="s">
        <v>65</v>
      </c>
      <c r="E326" s="53"/>
      <c r="F326" s="15"/>
      <c r="G326" s="143">
        <f t="shared" ref="G326:H328" si="26">G327</f>
        <v>76.8</v>
      </c>
      <c r="H326" s="112">
        <f t="shared" si="26"/>
        <v>76.8</v>
      </c>
    </row>
    <row r="327" spans="1:8" ht="71.25" customHeight="1" x14ac:dyDescent="0.4">
      <c r="A327" s="12"/>
      <c r="B327" s="7"/>
      <c r="C327" s="30" t="s">
        <v>66</v>
      </c>
      <c r="D327" s="81" t="s">
        <v>67</v>
      </c>
      <c r="E327" s="81"/>
      <c r="F327" s="52"/>
      <c r="G327" s="142">
        <f t="shared" si="26"/>
        <v>76.8</v>
      </c>
      <c r="H327" s="113">
        <f t="shared" si="26"/>
        <v>76.8</v>
      </c>
    </row>
    <row r="328" spans="1:8" ht="21" x14ac:dyDescent="0.4">
      <c r="A328" s="12"/>
      <c r="B328" s="7"/>
      <c r="C328" s="30" t="s">
        <v>42</v>
      </c>
      <c r="D328" s="81" t="s">
        <v>68</v>
      </c>
      <c r="E328" s="81"/>
      <c r="F328" s="52"/>
      <c r="G328" s="142">
        <f t="shared" si="26"/>
        <v>76.8</v>
      </c>
      <c r="H328" s="113">
        <f t="shared" si="26"/>
        <v>76.8</v>
      </c>
    </row>
    <row r="329" spans="1:8" ht="114" customHeight="1" x14ac:dyDescent="0.4">
      <c r="A329" s="12"/>
      <c r="B329" s="7"/>
      <c r="C329" s="30" t="s">
        <v>38</v>
      </c>
      <c r="D329" s="81" t="s">
        <v>68</v>
      </c>
      <c r="E329" s="81">
        <v>100</v>
      </c>
      <c r="F329" s="52">
        <v>3</v>
      </c>
      <c r="G329" s="142">
        <v>76.8</v>
      </c>
      <c r="H329" s="113">
        <v>76.8</v>
      </c>
    </row>
    <row r="330" spans="1:8" ht="40.799999999999997" x14ac:dyDescent="0.4">
      <c r="A330" s="12"/>
      <c r="B330" s="73">
        <v>21</v>
      </c>
      <c r="C330" s="9" t="s">
        <v>69</v>
      </c>
      <c r="D330" s="53" t="s">
        <v>156</v>
      </c>
      <c r="E330" s="53"/>
      <c r="F330" s="15"/>
      <c r="G330" s="143">
        <f>G331+G336+G360+G365+G368+G380</f>
        <v>174526.9</v>
      </c>
      <c r="H330" s="112">
        <f>H331+H336+H360+H365+H368+H380</f>
        <v>174909.19999999998</v>
      </c>
    </row>
    <row r="331" spans="1:8" ht="67.5" customHeight="1" x14ac:dyDescent="0.4">
      <c r="A331" s="12"/>
      <c r="B331" s="7"/>
      <c r="C331" s="51" t="s">
        <v>70</v>
      </c>
      <c r="D331" s="81" t="s">
        <v>71</v>
      </c>
      <c r="E331" s="81"/>
      <c r="F331" s="52"/>
      <c r="G331" s="142">
        <f>G332</f>
        <v>57105.799999999996</v>
      </c>
      <c r="H331" s="113">
        <f>H332</f>
        <v>57105.799999999996</v>
      </c>
    </row>
    <row r="332" spans="1:8" ht="21" x14ac:dyDescent="0.4">
      <c r="A332" s="12"/>
      <c r="B332" s="7"/>
      <c r="C332" s="30" t="s">
        <v>42</v>
      </c>
      <c r="D332" s="81" t="s">
        <v>72</v>
      </c>
      <c r="E332" s="81"/>
      <c r="F332" s="52"/>
      <c r="G332" s="142">
        <f>G333+G334+G335</f>
        <v>57105.799999999996</v>
      </c>
      <c r="H332" s="113">
        <f>H333+H334+H335</f>
        <v>57105.799999999996</v>
      </c>
    </row>
    <row r="333" spans="1:8" ht="119.25" customHeight="1" x14ac:dyDescent="0.4">
      <c r="A333" s="12"/>
      <c r="B333" s="7"/>
      <c r="C333" s="30" t="s">
        <v>38</v>
      </c>
      <c r="D333" s="81" t="s">
        <v>72</v>
      </c>
      <c r="E333" s="81">
        <v>100</v>
      </c>
      <c r="F333" s="52">
        <v>4</v>
      </c>
      <c r="G333" s="142">
        <v>56429.599999999999</v>
      </c>
      <c r="H333" s="113">
        <v>56429.599999999999</v>
      </c>
    </row>
    <row r="334" spans="1:8" ht="42" x14ac:dyDescent="0.4">
      <c r="A334" s="12"/>
      <c r="B334" s="7"/>
      <c r="C334" s="30" t="s">
        <v>9</v>
      </c>
      <c r="D334" s="81" t="s">
        <v>72</v>
      </c>
      <c r="E334" s="81">
        <v>200</v>
      </c>
      <c r="F334" s="52">
        <v>4</v>
      </c>
      <c r="G334" s="142">
        <v>492.7</v>
      </c>
      <c r="H334" s="113">
        <v>492.7</v>
      </c>
    </row>
    <row r="335" spans="1:8" ht="21" x14ac:dyDescent="0.4">
      <c r="A335" s="12"/>
      <c r="B335" s="7"/>
      <c r="C335" s="30" t="s">
        <v>11</v>
      </c>
      <c r="D335" s="81" t="s">
        <v>72</v>
      </c>
      <c r="E335" s="81">
        <v>800</v>
      </c>
      <c r="F335" s="52">
        <v>4</v>
      </c>
      <c r="G335" s="142">
        <v>183.5</v>
      </c>
      <c r="H335" s="113">
        <v>183.5</v>
      </c>
    </row>
    <row r="336" spans="1:8" ht="53.25" customHeight="1" x14ac:dyDescent="0.4">
      <c r="A336" s="12"/>
      <c r="B336" s="7"/>
      <c r="C336" s="51" t="s">
        <v>73</v>
      </c>
      <c r="D336" s="81" t="s">
        <v>74</v>
      </c>
      <c r="E336" s="81"/>
      <c r="F336" s="52"/>
      <c r="G336" s="142">
        <f>G337+G339+G342+G345+G348+G351+G354+G357</f>
        <v>15447.5</v>
      </c>
      <c r="H336" s="113">
        <f>H337+H339+H342+H345+H348+H351+H354+H357</f>
        <v>15507</v>
      </c>
    </row>
    <row r="337" spans="1:8" ht="96.75" customHeight="1" x14ac:dyDescent="0.4">
      <c r="A337" s="12"/>
      <c r="B337" s="7"/>
      <c r="C337" s="21" t="s">
        <v>166</v>
      </c>
      <c r="D337" s="81" t="s">
        <v>75</v>
      </c>
      <c r="E337" s="81"/>
      <c r="F337" s="52"/>
      <c r="G337" s="142">
        <f>G338</f>
        <v>85.9</v>
      </c>
      <c r="H337" s="113">
        <f>H338</f>
        <v>145.4</v>
      </c>
    </row>
    <row r="338" spans="1:8" ht="42" x14ac:dyDescent="0.4">
      <c r="A338" s="12"/>
      <c r="B338" s="7"/>
      <c r="C338" s="30" t="s">
        <v>9</v>
      </c>
      <c r="D338" s="81" t="s">
        <v>75</v>
      </c>
      <c r="E338" s="81">
        <v>200</v>
      </c>
      <c r="F338" s="52">
        <v>5</v>
      </c>
      <c r="G338" s="142">
        <v>85.9</v>
      </c>
      <c r="H338" s="113">
        <v>145.4</v>
      </c>
    </row>
    <row r="339" spans="1:8" ht="63" x14ac:dyDescent="0.4">
      <c r="A339" s="12"/>
      <c r="B339" s="7"/>
      <c r="C339" s="51" t="s">
        <v>78</v>
      </c>
      <c r="D339" s="81" t="s">
        <v>79</v>
      </c>
      <c r="E339" s="81"/>
      <c r="F339" s="52"/>
      <c r="G339" s="142">
        <f>G340+G341</f>
        <v>979.7</v>
      </c>
      <c r="H339" s="113">
        <f>H340+H341</f>
        <v>979.7</v>
      </c>
    </row>
    <row r="340" spans="1:8" ht="84" x14ac:dyDescent="0.4">
      <c r="A340" s="12"/>
      <c r="B340" s="7"/>
      <c r="C340" s="49" t="s">
        <v>38</v>
      </c>
      <c r="D340" s="81" t="s">
        <v>79</v>
      </c>
      <c r="E340" s="81">
        <v>100</v>
      </c>
      <c r="F340" s="52"/>
      <c r="G340" s="142">
        <v>895.7</v>
      </c>
      <c r="H340" s="113">
        <v>895.7</v>
      </c>
    </row>
    <row r="341" spans="1:8" ht="42" x14ac:dyDescent="0.4">
      <c r="A341" s="12"/>
      <c r="B341" s="7"/>
      <c r="C341" s="49" t="s">
        <v>9</v>
      </c>
      <c r="D341" s="81" t="s">
        <v>79</v>
      </c>
      <c r="E341" s="81">
        <v>200</v>
      </c>
      <c r="F341" s="52"/>
      <c r="G341" s="142">
        <v>84</v>
      </c>
      <c r="H341" s="113">
        <v>84</v>
      </c>
    </row>
    <row r="342" spans="1:8" ht="66" customHeight="1" x14ac:dyDescent="0.4">
      <c r="A342" s="12"/>
      <c r="B342" s="7"/>
      <c r="C342" s="21" t="s">
        <v>165</v>
      </c>
      <c r="D342" s="81" t="s">
        <v>76</v>
      </c>
      <c r="E342" s="81"/>
      <c r="F342" s="52"/>
      <c r="G342" s="142">
        <f>G343+G344</f>
        <v>1953.4</v>
      </c>
      <c r="H342" s="113">
        <f>H343+H344</f>
        <v>1953.4</v>
      </c>
    </row>
    <row r="343" spans="1:8" ht="110.25" customHeight="1" x14ac:dyDescent="0.4">
      <c r="A343" s="12"/>
      <c r="B343" s="7"/>
      <c r="C343" s="30" t="s">
        <v>38</v>
      </c>
      <c r="D343" s="81" t="s">
        <v>76</v>
      </c>
      <c r="E343" s="81">
        <v>100</v>
      </c>
      <c r="F343" s="52">
        <v>4</v>
      </c>
      <c r="G343" s="142">
        <v>1791.4</v>
      </c>
      <c r="H343" s="113">
        <v>1791.4</v>
      </c>
    </row>
    <row r="344" spans="1:8" ht="48" customHeight="1" x14ac:dyDescent="0.4">
      <c r="A344" s="12"/>
      <c r="B344" s="7"/>
      <c r="C344" s="30" t="s">
        <v>9</v>
      </c>
      <c r="D344" s="81" t="s">
        <v>76</v>
      </c>
      <c r="E344" s="81">
        <v>200</v>
      </c>
      <c r="F344" s="52">
        <v>4</v>
      </c>
      <c r="G344" s="142">
        <v>162</v>
      </c>
      <c r="H344" s="113">
        <v>162</v>
      </c>
    </row>
    <row r="345" spans="1:8" s="62" customFormat="1" ht="216.6" customHeight="1" x14ac:dyDescent="0.4">
      <c r="A345" s="63"/>
      <c r="B345" s="7"/>
      <c r="C345" s="51" t="s">
        <v>80</v>
      </c>
      <c r="D345" s="81" t="s">
        <v>171</v>
      </c>
      <c r="E345" s="81"/>
      <c r="F345" s="52"/>
      <c r="G345" s="142">
        <f>G346+G347</f>
        <v>1314.6000000000001</v>
      </c>
      <c r="H345" s="113">
        <f>H346+H347</f>
        <v>1314.6000000000001</v>
      </c>
    </row>
    <row r="346" spans="1:8" s="62" customFormat="1" ht="93" customHeight="1" x14ac:dyDescent="0.4">
      <c r="A346" s="63"/>
      <c r="B346" s="7"/>
      <c r="C346" s="51" t="s">
        <v>38</v>
      </c>
      <c r="D346" s="81" t="s">
        <v>171</v>
      </c>
      <c r="E346" s="81">
        <v>100</v>
      </c>
      <c r="F346" s="52"/>
      <c r="G346" s="142">
        <v>1146.2</v>
      </c>
      <c r="H346" s="113">
        <v>1146.2</v>
      </c>
    </row>
    <row r="347" spans="1:8" s="62" customFormat="1" ht="42" x14ac:dyDescent="0.4">
      <c r="A347" s="63"/>
      <c r="B347" s="7"/>
      <c r="C347" s="51" t="s">
        <v>9</v>
      </c>
      <c r="D347" s="81" t="s">
        <v>171</v>
      </c>
      <c r="E347" s="81">
        <v>200</v>
      </c>
      <c r="F347" s="52"/>
      <c r="G347" s="142">
        <v>168.4</v>
      </c>
      <c r="H347" s="113">
        <v>168.4</v>
      </c>
    </row>
    <row r="348" spans="1:8" s="62" customFormat="1" ht="57.6" x14ac:dyDescent="0.4">
      <c r="A348" s="63"/>
      <c r="B348" s="7"/>
      <c r="C348" s="46" t="s">
        <v>170</v>
      </c>
      <c r="D348" s="81" t="s">
        <v>172</v>
      </c>
      <c r="E348" s="81"/>
      <c r="F348" s="52"/>
      <c r="G348" s="142">
        <f>G349+G350</f>
        <v>979.90000000000009</v>
      </c>
      <c r="H348" s="113">
        <f>H349+H350</f>
        <v>979.90000000000009</v>
      </c>
    </row>
    <row r="349" spans="1:8" s="62" customFormat="1" ht="84" x14ac:dyDescent="0.4">
      <c r="A349" s="63"/>
      <c r="B349" s="7"/>
      <c r="C349" s="51" t="s">
        <v>38</v>
      </c>
      <c r="D349" s="81" t="s">
        <v>172</v>
      </c>
      <c r="E349" s="81">
        <v>100</v>
      </c>
      <c r="F349" s="52"/>
      <c r="G349" s="142">
        <v>895.7</v>
      </c>
      <c r="H349" s="113">
        <v>895.7</v>
      </c>
    </row>
    <row r="350" spans="1:8" s="62" customFormat="1" ht="42" x14ac:dyDescent="0.4">
      <c r="A350" s="63"/>
      <c r="B350" s="7"/>
      <c r="C350" s="51" t="s">
        <v>9</v>
      </c>
      <c r="D350" s="81" t="s">
        <v>172</v>
      </c>
      <c r="E350" s="81">
        <v>200</v>
      </c>
      <c r="F350" s="52"/>
      <c r="G350" s="142">
        <v>84.2</v>
      </c>
      <c r="H350" s="113">
        <v>84.2</v>
      </c>
    </row>
    <row r="351" spans="1:8" s="62" customFormat="1" ht="63" x14ac:dyDescent="0.4">
      <c r="A351" s="63"/>
      <c r="B351" s="7"/>
      <c r="C351" s="51" t="s">
        <v>77</v>
      </c>
      <c r="D351" s="81" t="s">
        <v>173</v>
      </c>
      <c r="E351" s="81"/>
      <c r="F351" s="52"/>
      <c r="G351" s="142">
        <f>G352+G353</f>
        <v>5138.5</v>
      </c>
      <c r="H351" s="113">
        <f>H352+H353</f>
        <v>5138.5</v>
      </c>
    </row>
    <row r="352" spans="1:8" s="62" customFormat="1" ht="84" x14ac:dyDescent="0.4">
      <c r="A352" s="63"/>
      <c r="B352" s="7"/>
      <c r="C352" s="51" t="s">
        <v>38</v>
      </c>
      <c r="D352" s="81" t="s">
        <v>173</v>
      </c>
      <c r="E352" s="81">
        <v>100</v>
      </c>
      <c r="F352" s="52"/>
      <c r="G352" s="142">
        <v>4717.5</v>
      </c>
      <c r="H352" s="113">
        <v>4717.5</v>
      </c>
    </row>
    <row r="353" spans="1:8" s="62" customFormat="1" ht="42" x14ac:dyDescent="0.4">
      <c r="A353" s="63"/>
      <c r="B353" s="7"/>
      <c r="C353" s="51" t="s">
        <v>9</v>
      </c>
      <c r="D353" s="81" t="s">
        <v>173</v>
      </c>
      <c r="E353" s="81">
        <v>200</v>
      </c>
      <c r="F353" s="52"/>
      <c r="G353" s="142">
        <v>421</v>
      </c>
      <c r="H353" s="113">
        <v>421</v>
      </c>
    </row>
    <row r="354" spans="1:8" s="62" customFormat="1" ht="63" x14ac:dyDescent="0.4">
      <c r="A354" s="63"/>
      <c r="B354" s="7"/>
      <c r="C354" s="51" t="s">
        <v>152</v>
      </c>
      <c r="D354" s="81" t="s">
        <v>174</v>
      </c>
      <c r="E354" s="81"/>
      <c r="F354" s="52"/>
      <c r="G354" s="142">
        <f>G355+G356</f>
        <v>4015.7999999999997</v>
      </c>
      <c r="H354" s="113">
        <f>H355+H356</f>
        <v>4015.7999999999997</v>
      </c>
    </row>
    <row r="355" spans="1:8" s="62" customFormat="1" ht="84" x14ac:dyDescent="0.4">
      <c r="A355" s="63"/>
      <c r="B355" s="7"/>
      <c r="C355" s="51" t="s">
        <v>38</v>
      </c>
      <c r="D355" s="81" t="s">
        <v>174</v>
      </c>
      <c r="E355" s="81">
        <v>100</v>
      </c>
      <c r="F355" s="52"/>
      <c r="G355" s="142">
        <v>3763.2</v>
      </c>
      <c r="H355" s="113">
        <v>3763.2</v>
      </c>
    </row>
    <row r="356" spans="1:8" s="62" customFormat="1" ht="42" x14ac:dyDescent="0.4">
      <c r="A356" s="63"/>
      <c r="B356" s="7"/>
      <c r="C356" s="51" t="s">
        <v>9</v>
      </c>
      <c r="D356" s="81" t="s">
        <v>174</v>
      </c>
      <c r="E356" s="81">
        <v>200</v>
      </c>
      <c r="F356" s="52"/>
      <c r="G356" s="142">
        <v>252.6</v>
      </c>
      <c r="H356" s="113">
        <v>252.6</v>
      </c>
    </row>
    <row r="357" spans="1:8" s="62" customFormat="1" ht="409.6" x14ac:dyDescent="0.4">
      <c r="A357" s="63"/>
      <c r="B357" s="7"/>
      <c r="C357" s="51" t="s">
        <v>426</v>
      </c>
      <c r="D357" s="126" t="s">
        <v>427</v>
      </c>
      <c r="E357" s="126"/>
      <c r="F357" s="52"/>
      <c r="G357" s="142">
        <f>G358+G359</f>
        <v>979.7</v>
      </c>
      <c r="H357" s="113">
        <f>H358+H359</f>
        <v>979.7</v>
      </c>
    </row>
    <row r="358" spans="1:8" s="62" customFormat="1" ht="84" x14ac:dyDescent="0.4">
      <c r="A358" s="63"/>
      <c r="B358" s="7"/>
      <c r="C358" s="51" t="s">
        <v>38</v>
      </c>
      <c r="D358" s="126" t="s">
        <v>427</v>
      </c>
      <c r="E358" s="126">
        <v>100</v>
      </c>
      <c r="F358" s="52"/>
      <c r="G358" s="142">
        <v>895.5</v>
      </c>
      <c r="H358" s="113">
        <v>895.5</v>
      </c>
    </row>
    <row r="359" spans="1:8" s="62" customFormat="1" ht="42" x14ac:dyDescent="0.4">
      <c r="A359" s="63"/>
      <c r="B359" s="7"/>
      <c r="C359" s="51" t="s">
        <v>9</v>
      </c>
      <c r="D359" s="126" t="s">
        <v>427</v>
      </c>
      <c r="E359" s="126">
        <v>200</v>
      </c>
      <c r="F359" s="52"/>
      <c r="G359" s="142">
        <v>84.2</v>
      </c>
      <c r="H359" s="113">
        <v>84.2</v>
      </c>
    </row>
    <row r="360" spans="1:8" ht="33" customHeight="1" x14ac:dyDescent="0.4">
      <c r="A360" s="12"/>
      <c r="B360" s="7"/>
      <c r="C360" s="51" t="s">
        <v>81</v>
      </c>
      <c r="D360" s="81" t="s">
        <v>82</v>
      </c>
      <c r="E360" s="81"/>
      <c r="F360" s="52"/>
      <c r="G360" s="142">
        <f>G361</f>
        <v>72664.000000000015</v>
      </c>
      <c r="H360" s="113">
        <f>H361</f>
        <v>72980.3</v>
      </c>
    </row>
    <row r="361" spans="1:8" ht="42" x14ac:dyDescent="0.4">
      <c r="A361" s="12"/>
      <c r="B361" s="7"/>
      <c r="C361" s="30" t="s">
        <v>34</v>
      </c>
      <c r="D361" s="81" t="s">
        <v>83</v>
      </c>
      <c r="E361" s="81"/>
      <c r="F361" s="52"/>
      <c r="G361" s="142">
        <f>G362+G363+G364</f>
        <v>72664.000000000015</v>
      </c>
      <c r="H361" s="113">
        <f>H362+H363+H364</f>
        <v>72980.3</v>
      </c>
    </row>
    <row r="362" spans="1:8" ht="117.75" customHeight="1" x14ac:dyDescent="0.4">
      <c r="A362" s="12"/>
      <c r="B362" s="7"/>
      <c r="C362" s="30" t="s">
        <v>38</v>
      </c>
      <c r="D362" s="81" t="s">
        <v>83</v>
      </c>
      <c r="E362" s="81">
        <v>100</v>
      </c>
      <c r="F362" s="52">
        <v>13</v>
      </c>
      <c r="G362" s="142">
        <v>50079.8</v>
      </c>
      <c r="H362" s="113">
        <v>50079.8</v>
      </c>
    </row>
    <row r="363" spans="1:8" ht="47.25" customHeight="1" x14ac:dyDescent="0.4">
      <c r="A363" s="12"/>
      <c r="B363" s="7"/>
      <c r="C363" s="30" t="s">
        <v>9</v>
      </c>
      <c r="D363" s="81" t="s">
        <v>83</v>
      </c>
      <c r="E363" s="81">
        <v>200</v>
      </c>
      <c r="F363" s="52">
        <v>13</v>
      </c>
      <c r="G363" s="142">
        <v>22078.9</v>
      </c>
      <c r="H363" s="113">
        <v>22421.200000000001</v>
      </c>
    </row>
    <row r="364" spans="1:8" ht="28.5" customHeight="1" x14ac:dyDescent="0.4">
      <c r="A364" s="12"/>
      <c r="B364" s="7"/>
      <c r="C364" s="30" t="s">
        <v>11</v>
      </c>
      <c r="D364" s="81" t="s">
        <v>83</v>
      </c>
      <c r="E364" s="81">
        <v>800</v>
      </c>
      <c r="F364" s="52">
        <v>13</v>
      </c>
      <c r="G364" s="142">
        <v>505.3</v>
      </c>
      <c r="H364" s="113">
        <v>479.3</v>
      </c>
    </row>
    <row r="365" spans="1:8" ht="21" x14ac:dyDescent="0.4">
      <c r="A365" s="12"/>
      <c r="B365" s="7"/>
      <c r="C365" s="51" t="s">
        <v>84</v>
      </c>
      <c r="D365" s="81" t="s">
        <v>85</v>
      </c>
      <c r="E365" s="81"/>
      <c r="F365" s="52"/>
      <c r="G365" s="142">
        <f t="shared" ref="G365:H366" si="27">G366</f>
        <v>500</v>
      </c>
      <c r="H365" s="113">
        <f t="shared" si="27"/>
        <v>500</v>
      </c>
    </row>
    <row r="366" spans="1:8" ht="46.5" customHeight="1" x14ac:dyDescent="0.4">
      <c r="A366" s="12"/>
      <c r="B366" s="7"/>
      <c r="C366" s="30" t="s">
        <v>121</v>
      </c>
      <c r="D366" s="81" t="s">
        <v>86</v>
      </c>
      <c r="E366" s="81"/>
      <c r="F366" s="52"/>
      <c r="G366" s="142">
        <f t="shared" si="27"/>
        <v>500</v>
      </c>
      <c r="H366" s="113">
        <f t="shared" si="27"/>
        <v>500</v>
      </c>
    </row>
    <row r="367" spans="1:8" ht="28.5" customHeight="1" x14ac:dyDescent="0.4">
      <c r="A367" s="12"/>
      <c r="B367" s="7"/>
      <c r="C367" s="30" t="s">
        <v>11</v>
      </c>
      <c r="D367" s="81" t="s">
        <v>86</v>
      </c>
      <c r="E367" s="81">
        <v>800</v>
      </c>
      <c r="F367" s="52">
        <v>11</v>
      </c>
      <c r="G367" s="142">
        <v>500</v>
      </c>
      <c r="H367" s="113">
        <v>500</v>
      </c>
    </row>
    <row r="368" spans="1:8" ht="58.2" customHeight="1" x14ac:dyDescent="0.4">
      <c r="A368" s="12"/>
      <c r="B368" s="7"/>
      <c r="C368" s="51" t="s">
        <v>87</v>
      </c>
      <c r="D368" s="81" t="s">
        <v>88</v>
      </c>
      <c r="E368" s="81"/>
      <c r="F368" s="52"/>
      <c r="G368" s="142">
        <f>G369+G372+G375+G378</f>
        <v>24685.4</v>
      </c>
      <c r="H368" s="113">
        <f>H369+H372+H375+H378</f>
        <v>24691.9</v>
      </c>
    </row>
    <row r="369" spans="1:8" ht="74.400000000000006" customHeight="1" x14ac:dyDescent="0.4">
      <c r="A369" s="12"/>
      <c r="B369" s="7"/>
      <c r="C369" s="33" t="s">
        <v>89</v>
      </c>
      <c r="D369" s="83" t="s">
        <v>90</v>
      </c>
      <c r="E369" s="83"/>
      <c r="F369" s="52"/>
      <c r="G369" s="142">
        <f>G370+G371</f>
        <v>12003.6</v>
      </c>
      <c r="H369" s="113">
        <f>H370+H371</f>
        <v>12007.4</v>
      </c>
    </row>
    <row r="370" spans="1:8" ht="96.6" customHeight="1" x14ac:dyDescent="0.4">
      <c r="A370" s="12"/>
      <c r="B370" s="22"/>
      <c r="C370" s="30" t="s">
        <v>38</v>
      </c>
      <c r="D370" s="81" t="s">
        <v>90</v>
      </c>
      <c r="E370" s="81">
        <v>100</v>
      </c>
      <c r="F370" s="24">
        <v>13</v>
      </c>
      <c r="G370" s="142">
        <v>11131</v>
      </c>
      <c r="H370" s="113">
        <v>11131</v>
      </c>
    </row>
    <row r="371" spans="1:8" ht="56.25" customHeight="1" x14ac:dyDescent="0.4">
      <c r="A371" s="12"/>
      <c r="B371" s="7"/>
      <c r="C371" s="10" t="s">
        <v>9</v>
      </c>
      <c r="D371" s="54" t="s">
        <v>90</v>
      </c>
      <c r="E371" s="54">
        <v>200</v>
      </c>
      <c r="F371" s="52">
        <v>13</v>
      </c>
      <c r="G371" s="142">
        <v>872.6</v>
      </c>
      <c r="H371" s="113">
        <v>876.4</v>
      </c>
    </row>
    <row r="372" spans="1:8" ht="52.5" customHeight="1" x14ac:dyDescent="0.4">
      <c r="A372" s="12"/>
      <c r="B372" s="7"/>
      <c r="C372" s="30" t="s">
        <v>128</v>
      </c>
      <c r="D372" s="81" t="s">
        <v>90</v>
      </c>
      <c r="E372" s="81"/>
      <c r="F372" s="52"/>
      <c r="G372" s="142">
        <f>G373+G374</f>
        <v>4090</v>
      </c>
      <c r="H372" s="113">
        <f>H373+H374</f>
        <v>4090</v>
      </c>
    </row>
    <row r="373" spans="1:8" ht="107.25" customHeight="1" x14ac:dyDescent="0.4">
      <c r="A373" s="12"/>
      <c r="B373" s="7"/>
      <c r="C373" s="30" t="s">
        <v>38</v>
      </c>
      <c r="D373" s="81" t="s">
        <v>90</v>
      </c>
      <c r="E373" s="81">
        <v>100</v>
      </c>
      <c r="F373" s="52">
        <v>13</v>
      </c>
      <c r="G373" s="142">
        <v>3967</v>
      </c>
      <c r="H373" s="113">
        <v>3967</v>
      </c>
    </row>
    <row r="374" spans="1:8" ht="42" x14ac:dyDescent="0.4">
      <c r="A374" s="12"/>
      <c r="B374" s="7"/>
      <c r="C374" s="30" t="s">
        <v>9</v>
      </c>
      <c r="D374" s="81" t="s">
        <v>90</v>
      </c>
      <c r="E374" s="81">
        <v>200</v>
      </c>
      <c r="F374" s="52">
        <v>13</v>
      </c>
      <c r="G374" s="142">
        <v>123</v>
      </c>
      <c r="H374" s="113">
        <v>123</v>
      </c>
    </row>
    <row r="375" spans="1:8" ht="63" x14ac:dyDescent="0.4">
      <c r="A375" s="12"/>
      <c r="B375" s="7"/>
      <c r="C375" s="30" t="s">
        <v>138</v>
      </c>
      <c r="D375" s="81" t="s">
        <v>90</v>
      </c>
      <c r="E375" s="81"/>
      <c r="F375" s="52"/>
      <c r="G375" s="142">
        <f>G376+G377</f>
        <v>7591.8</v>
      </c>
      <c r="H375" s="113">
        <f>H376+H377</f>
        <v>7594.5</v>
      </c>
    </row>
    <row r="376" spans="1:8" ht="116.25" customHeight="1" x14ac:dyDescent="0.4">
      <c r="A376" s="12"/>
      <c r="B376" s="7"/>
      <c r="C376" s="30" t="s">
        <v>38</v>
      </c>
      <c r="D376" s="81" t="s">
        <v>90</v>
      </c>
      <c r="E376" s="81">
        <v>100</v>
      </c>
      <c r="F376" s="52">
        <v>12</v>
      </c>
      <c r="G376" s="142">
        <v>7222</v>
      </c>
      <c r="H376" s="113">
        <v>7222</v>
      </c>
    </row>
    <row r="377" spans="1:8" ht="42" x14ac:dyDescent="0.4">
      <c r="A377" s="12"/>
      <c r="B377" s="7"/>
      <c r="C377" s="30" t="s">
        <v>9</v>
      </c>
      <c r="D377" s="81" t="s">
        <v>90</v>
      </c>
      <c r="E377" s="81">
        <v>200</v>
      </c>
      <c r="F377" s="52">
        <v>12</v>
      </c>
      <c r="G377" s="142">
        <v>369.8</v>
      </c>
      <c r="H377" s="113">
        <v>372.5</v>
      </c>
    </row>
    <row r="378" spans="1:8" ht="91.5" customHeight="1" x14ac:dyDescent="0.4">
      <c r="A378" s="12"/>
      <c r="B378" s="7"/>
      <c r="C378" s="30" t="s">
        <v>91</v>
      </c>
      <c r="D378" s="81" t="s">
        <v>92</v>
      </c>
      <c r="E378" s="81"/>
      <c r="F378" s="52"/>
      <c r="G378" s="142">
        <f>G379</f>
        <v>1000</v>
      </c>
      <c r="H378" s="113">
        <f>H379</f>
        <v>1000</v>
      </c>
    </row>
    <row r="379" spans="1:8" ht="42" x14ac:dyDescent="0.4">
      <c r="A379" s="12"/>
      <c r="B379" s="7"/>
      <c r="C379" s="30" t="s">
        <v>13</v>
      </c>
      <c r="D379" s="81" t="s">
        <v>92</v>
      </c>
      <c r="E379" s="81">
        <v>600</v>
      </c>
      <c r="F379" s="52">
        <v>3</v>
      </c>
      <c r="G379" s="142">
        <v>1000</v>
      </c>
      <c r="H379" s="113">
        <v>1000</v>
      </c>
    </row>
    <row r="380" spans="1:8" ht="21" x14ac:dyDescent="0.4">
      <c r="A380" s="12"/>
      <c r="B380" s="7"/>
      <c r="C380" s="51" t="s">
        <v>93</v>
      </c>
      <c r="D380" s="81" t="s">
        <v>94</v>
      </c>
      <c r="E380" s="81"/>
      <c r="F380" s="52"/>
      <c r="G380" s="142">
        <f>G381</f>
        <v>4124.2</v>
      </c>
      <c r="H380" s="142">
        <f>H381</f>
        <v>4124.2</v>
      </c>
    </row>
    <row r="381" spans="1:8" ht="42" x14ac:dyDescent="0.4">
      <c r="A381" s="12"/>
      <c r="B381" s="7"/>
      <c r="C381" s="30" t="s">
        <v>129</v>
      </c>
      <c r="D381" s="81" t="s">
        <v>95</v>
      </c>
      <c r="E381" s="81"/>
      <c r="F381" s="52"/>
      <c r="G381" s="142">
        <f t="shared" ref="G381:H381" si="28">G382</f>
        <v>4124.2</v>
      </c>
      <c r="H381" s="113">
        <f t="shared" si="28"/>
        <v>4124.2</v>
      </c>
    </row>
    <row r="382" spans="1:8" ht="42" x14ac:dyDescent="0.4">
      <c r="A382" s="12"/>
      <c r="B382" s="7"/>
      <c r="C382" s="30" t="s">
        <v>6</v>
      </c>
      <c r="D382" s="81" t="s">
        <v>95</v>
      </c>
      <c r="E382" s="81">
        <v>600</v>
      </c>
      <c r="F382" s="52">
        <v>9</v>
      </c>
      <c r="G382" s="142">
        <v>4124.2</v>
      </c>
      <c r="H382" s="113">
        <v>4124.2</v>
      </c>
    </row>
    <row r="383" spans="1:8" ht="61.2" x14ac:dyDescent="0.4">
      <c r="A383" s="12"/>
      <c r="B383" s="73">
        <v>22</v>
      </c>
      <c r="C383" s="9" t="s">
        <v>96</v>
      </c>
      <c r="D383" s="53" t="s">
        <v>97</v>
      </c>
      <c r="E383" s="53"/>
      <c r="F383" s="15"/>
      <c r="G383" s="143">
        <f t="shared" ref="G383:H383" si="29">G384</f>
        <v>20090</v>
      </c>
      <c r="H383" s="112">
        <f t="shared" si="29"/>
        <v>20196</v>
      </c>
    </row>
    <row r="384" spans="1:8" ht="21" x14ac:dyDescent="0.4">
      <c r="A384" s="12"/>
      <c r="B384" s="7"/>
      <c r="C384" s="30" t="s">
        <v>98</v>
      </c>
      <c r="D384" s="81" t="s">
        <v>99</v>
      </c>
      <c r="E384" s="81"/>
      <c r="F384" s="52"/>
      <c r="G384" s="142">
        <f>G385+G388</f>
        <v>20090</v>
      </c>
      <c r="H384" s="113">
        <f>H385+H388</f>
        <v>20196</v>
      </c>
    </row>
    <row r="385" spans="1:8" ht="21" x14ac:dyDescent="0.4">
      <c r="A385" s="12"/>
      <c r="B385" s="7"/>
      <c r="C385" s="30" t="s">
        <v>100</v>
      </c>
      <c r="D385" s="81" t="s">
        <v>101</v>
      </c>
      <c r="E385" s="81"/>
      <c r="F385" s="52"/>
      <c r="G385" s="142">
        <f>G386+G387</f>
        <v>18465</v>
      </c>
      <c r="H385" s="113">
        <f>H386+H387</f>
        <v>18473</v>
      </c>
    </row>
    <row r="386" spans="1:8" ht="117" customHeight="1" x14ac:dyDescent="0.4">
      <c r="A386" s="12"/>
      <c r="B386" s="7"/>
      <c r="C386" s="30" t="s">
        <v>38</v>
      </c>
      <c r="D386" s="81" t="s">
        <v>101</v>
      </c>
      <c r="E386" s="81">
        <v>100</v>
      </c>
      <c r="F386" s="52">
        <v>6</v>
      </c>
      <c r="G386" s="142">
        <v>17224</v>
      </c>
      <c r="H386" s="113">
        <v>17227</v>
      </c>
    </row>
    <row r="387" spans="1:8" ht="42" x14ac:dyDescent="0.4">
      <c r="A387" s="12"/>
      <c r="B387" s="7"/>
      <c r="C387" s="30" t="s">
        <v>9</v>
      </c>
      <c r="D387" s="81" t="s">
        <v>101</v>
      </c>
      <c r="E387" s="81">
        <v>200</v>
      </c>
      <c r="F387" s="52">
        <v>6</v>
      </c>
      <c r="G387" s="142">
        <v>1241</v>
      </c>
      <c r="H387" s="113">
        <v>1246</v>
      </c>
    </row>
    <row r="388" spans="1:8" s="62" customFormat="1" ht="21" x14ac:dyDescent="0.4">
      <c r="A388" s="63"/>
      <c r="B388" s="7"/>
      <c r="C388" s="46" t="s">
        <v>24</v>
      </c>
      <c r="D388" s="47" t="s">
        <v>191</v>
      </c>
      <c r="E388" s="47"/>
      <c r="F388" s="52"/>
      <c r="G388" s="142">
        <f t="shared" ref="G388:H391" si="30">G389</f>
        <v>1625</v>
      </c>
      <c r="H388" s="113">
        <f t="shared" si="30"/>
        <v>1723</v>
      </c>
    </row>
    <row r="389" spans="1:8" s="62" customFormat="1" ht="38.4" x14ac:dyDescent="0.4">
      <c r="A389" s="63"/>
      <c r="B389" s="7"/>
      <c r="C389" s="58" t="s">
        <v>9</v>
      </c>
      <c r="D389" s="47" t="s">
        <v>191</v>
      </c>
      <c r="E389" s="47" t="s">
        <v>154</v>
      </c>
      <c r="F389" s="52"/>
      <c r="G389" s="142">
        <v>1625</v>
      </c>
      <c r="H389" s="113">
        <v>1723</v>
      </c>
    </row>
    <row r="390" spans="1:8" ht="28.5" customHeight="1" x14ac:dyDescent="0.4">
      <c r="A390" s="12"/>
      <c r="B390" s="73">
        <v>23</v>
      </c>
      <c r="C390" s="9" t="s">
        <v>102</v>
      </c>
      <c r="D390" s="53" t="s">
        <v>103</v>
      </c>
      <c r="E390" s="53"/>
      <c r="F390" s="9"/>
      <c r="G390" s="143">
        <f t="shared" si="30"/>
        <v>18669.400000000001</v>
      </c>
      <c r="H390" s="112">
        <f t="shared" si="30"/>
        <v>18501.7</v>
      </c>
    </row>
    <row r="391" spans="1:8" ht="30" customHeight="1" x14ac:dyDescent="0.4">
      <c r="A391" s="12"/>
      <c r="B391" s="7"/>
      <c r="C391" s="30" t="s">
        <v>122</v>
      </c>
      <c r="D391" s="81" t="s">
        <v>123</v>
      </c>
      <c r="E391" s="81"/>
      <c r="F391" s="51"/>
      <c r="G391" s="142">
        <f t="shared" si="30"/>
        <v>18669.400000000001</v>
      </c>
      <c r="H391" s="113">
        <f t="shared" si="30"/>
        <v>18501.7</v>
      </c>
    </row>
    <row r="392" spans="1:8" ht="21" x14ac:dyDescent="0.4">
      <c r="A392" s="12"/>
      <c r="B392" s="7"/>
      <c r="C392" s="30" t="s">
        <v>124</v>
      </c>
      <c r="D392" s="81" t="s">
        <v>123</v>
      </c>
      <c r="E392" s="81">
        <v>700</v>
      </c>
      <c r="F392" s="51"/>
      <c r="G392" s="142">
        <v>18669.400000000001</v>
      </c>
      <c r="H392" s="113">
        <v>18501.7</v>
      </c>
    </row>
    <row r="393" spans="1:8" ht="40.799999999999997" x14ac:dyDescent="0.4">
      <c r="A393" s="12"/>
      <c r="B393" s="73">
        <v>24</v>
      </c>
      <c r="C393" s="9" t="s">
        <v>144</v>
      </c>
      <c r="D393" s="53" t="s">
        <v>104</v>
      </c>
      <c r="E393" s="53"/>
      <c r="F393" s="15"/>
      <c r="G393" s="143">
        <f>G394+G397</f>
        <v>6663.7999999999993</v>
      </c>
      <c r="H393" s="143">
        <f>H394+H397</f>
        <v>6663.7999999999993</v>
      </c>
    </row>
    <row r="394" spans="1:8" ht="21" x14ac:dyDescent="0.4">
      <c r="A394" s="12"/>
      <c r="B394" s="7"/>
      <c r="C394" s="51" t="s">
        <v>105</v>
      </c>
      <c r="D394" s="81" t="s">
        <v>106</v>
      </c>
      <c r="E394" s="81"/>
      <c r="F394" s="52"/>
      <c r="G394" s="142">
        <f t="shared" ref="G394:H395" si="31">G395</f>
        <v>2033.6</v>
      </c>
      <c r="H394" s="113">
        <f t="shared" si="31"/>
        <v>2033.6</v>
      </c>
    </row>
    <row r="395" spans="1:8" ht="21" x14ac:dyDescent="0.4">
      <c r="A395" s="12"/>
      <c r="B395" s="7"/>
      <c r="C395" s="30" t="s">
        <v>42</v>
      </c>
      <c r="D395" s="81" t="s">
        <v>107</v>
      </c>
      <c r="E395" s="81"/>
      <c r="F395" s="52"/>
      <c r="G395" s="142">
        <f t="shared" si="31"/>
        <v>2033.6</v>
      </c>
      <c r="H395" s="113">
        <f t="shared" si="31"/>
        <v>2033.6</v>
      </c>
    </row>
    <row r="396" spans="1:8" ht="117" customHeight="1" x14ac:dyDescent="0.4">
      <c r="A396" s="12"/>
      <c r="B396" s="7"/>
      <c r="C396" s="30" t="s">
        <v>38</v>
      </c>
      <c r="D396" s="81" t="s">
        <v>107</v>
      </c>
      <c r="E396" s="81">
        <v>100</v>
      </c>
      <c r="F396" s="52">
        <v>6</v>
      </c>
      <c r="G396" s="142">
        <v>2033.6</v>
      </c>
      <c r="H396" s="113">
        <v>2033.6</v>
      </c>
    </row>
    <row r="397" spans="1:8" ht="21" x14ac:dyDescent="0.4">
      <c r="A397" s="12"/>
      <c r="B397" s="7"/>
      <c r="C397" s="51" t="s">
        <v>108</v>
      </c>
      <c r="D397" s="81" t="s">
        <v>109</v>
      </c>
      <c r="E397" s="81"/>
      <c r="F397" s="52"/>
      <c r="G397" s="142">
        <f>G398</f>
        <v>4630.2</v>
      </c>
      <c r="H397" s="113">
        <f>H398</f>
        <v>4630.2</v>
      </c>
    </row>
    <row r="398" spans="1:8" ht="21" x14ac:dyDescent="0.4">
      <c r="A398" s="12"/>
      <c r="B398" s="7"/>
      <c r="C398" s="30" t="s">
        <v>42</v>
      </c>
      <c r="D398" s="81" t="s">
        <v>110</v>
      </c>
      <c r="E398" s="81"/>
      <c r="F398" s="52"/>
      <c r="G398" s="142">
        <f>G399+G400</f>
        <v>4630.2</v>
      </c>
      <c r="H398" s="113">
        <f>H399+H400</f>
        <v>4630.2</v>
      </c>
    </row>
    <row r="399" spans="1:8" ht="119.25" customHeight="1" x14ac:dyDescent="0.4">
      <c r="A399" s="12"/>
      <c r="B399" s="7"/>
      <c r="C399" s="30" t="s">
        <v>38</v>
      </c>
      <c r="D399" s="81" t="s">
        <v>110</v>
      </c>
      <c r="E399" s="81">
        <v>100</v>
      </c>
      <c r="F399" s="52">
        <v>6</v>
      </c>
      <c r="G399" s="142">
        <v>4611.2</v>
      </c>
      <c r="H399" s="113">
        <v>4611.2</v>
      </c>
    </row>
    <row r="400" spans="1:8" ht="21" x14ac:dyDescent="0.4">
      <c r="A400" s="12"/>
      <c r="B400" s="7"/>
      <c r="C400" s="51" t="s">
        <v>11</v>
      </c>
      <c r="D400" s="81" t="s">
        <v>110</v>
      </c>
      <c r="E400" s="81">
        <v>800</v>
      </c>
      <c r="F400" s="52">
        <v>6</v>
      </c>
      <c r="G400" s="142">
        <v>19</v>
      </c>
      <c r="H400" s="113">
        <v>19</v>
      </c>
    </row>
    <row r="401" spans="1:8" ht="57.6" customHeight="1" x14ac:dyDescent="0.4">
      <c r="A401" s="12"/>
      <c r="B401" s="73">
        <v>25</v>
      </c>
      <c r="C401" s="9" t="s">
        <v>111</v>
      </c>
      <c r="D401" s="53" t="s">
        <v>112</v>
      </c>
      <c r="E401" s="53"/>
      <c r="F401" s="15"/>
      <c r="G401" s="143">
        <f>G402+G404+G406+G408+G410</f>
        <v>1199.3</v>
      </c>
      <c r="H401" s="112">
        <f>H402+H404+H406+H408+H410</f>
        <v>1201.2</v>
      </c>
    </row>
    <row r="402" spans="1:8" s="62" customFormat="1" ht="64.2" customHeight="1" x14ac:dyDescent="0.4">
      <c r="A402" s="63"/>
      <c r="B402" s="73"/>
      <c r="C402" s="51" t="s">
        <v>117</v>
      </c>
      <c r="D402" s="97" t="s">
        <v>118</v>
      </c>
      <c r="E402" s="97"/>
      <c r="F402" s="52"/>
      <c r="G402" s="142">
        <f>G403</f>
        <v>219.9</v>
      </c>
      <c r="H402" s="113">
        <f>H403</f>
        <v>221.8</v>
      </c>
    </row>
    <row r="403" spans="1:8" s="62" customFormat="1" ht="39.6" customHeight="1" x14ac:dyDescent="0.4">
      <c r="A403" s="63"/>
      <c r="B403" s="73"/>
      <c r="C403" s="51" t="s">
        <v>10</v>
      </c>
      <c r="D403" s="97" t="s">
        <v>118</v>
      </c>
      <c r="E403" s="97">
        <v>300</v>
      </c>
      <c r="F403" s="52">
        <v>1</v>
      </c>
      <c r="G403" s="142">
        <v>219.9</v>
      </c>
      <c r="H403" s="113">
        <v>221.8</v>
      </c>
    </row>
    <row r="404" spans="1:8" ht="33" customHeight="1" x14ac:dyDescent="0.4">
      <c r="A404" s="12"/>
      <c r="B404" s="7"/>
      <c r="C404" s="30" t="s">
        <v>113</v>
      </c>
      <c r="D404" s="81" t="s">
        <v>114</v>
      </c>
      <c r="E404" s="81"/>
      <c r="F404" s="52"/>
      <c r="G404" s="142">
        <f>G405</f>
        <v>20</v>
      </c>
      <c r="H404" s="113">
        <f>H405</f>
        <v>20</v>
      </c>
    </row>
    <row r="405" spans="1:8" ht="48.75" customHeight="1" x14ac:dyDescent="0.4">
      <c r="A405" s="12"/>
      <c r="B405" s="7"/>
      <c r="C405" s="30" t="s">
        <v>9</v>
      </c>
      <c r="D405" s="81" t="s">
        <v>114</v>
      </c>
      <c r="E405" s="81">
        <v>200</v>
      </c>
      <c r="F405" s="52">
        <v>4</v>
      </c>
      <c r="G405" s="142">
        <v>20</v>
      </c>
      <c r="H405" s="113">
        <v>20</v>
      </c>
    </row>
    <row r="406" spans="1:8" ht="58.95" customHeight="1" x14ac:dyDescent="0.4">
      <c r="A406" s="12"/>
      <c r="B406" s="7"/>
      <c r="C406" s="30" t="s">
        <v>115</v>
      </c>
      <c r="D406" s="81" t="s">
        <v>116</v>
      </c>
      <c r="E406" s="81"/>
      <c r="F406" s="52"/>
      <c r="G406" s="142">
        <f>G407</f>
        <v>531.4</v>
      </c>
      <c r="H406" s="113">
        <f>H407</f>
        <v>531.4</v>
      </c>
    </row>
    <row r="407" spans="1:8" ht="48" customHeight="1" x14ac:dyDescent="0.4">
      <c r="A407" s="12"/>
      <c r="B407" s="7"/>
      <c r="C407" s="30" t="s">
        <v>9</v>
      </c>
      <c r="D407" s="81" t="s">
        <v>116</v>
      </c>
      <c r="E407" s="81">
        <v>200</v>
      </c>
      <c r="F407" s="52">
        <v>5</v>
      </c>
      <c r="G407" s="142">
        <v>531.4</v>
      </c>
      <c r="H407" s="113">
        <v>531.4</v>
      </c>
    </row>
    <row r="408" spans="1:8" s="62" customFormat="1" ht="48" customHeight="1" x14ac:dyDescent="0.4">
      <c r="A408" s="63"/>
      <c r="B408" s="7"/>
      <c r="C408" s="100" t="s">
        <v>189</v>
      </c>
      <c r="D408" s="97" t="s">
        <v>188</v>
      </c>
      <c r="E408" s="97"/>
      <c r="F408" s="52"/>
      <c r="G408" s="142">
        <f>G409</f>
        <v>428</v>
      </c>
      <c r="H408" s="113">
        <f>H409</f>
        <v>428</v>
      </c>
    </row>
    <row r="409" spans="1:8" s="62" customFormat="1" ht="41.4" customHeight="1" x14ac:dyDescent="0.4">
      <c r="A409" s="63"/>
      <c r="B409" s="7"/>
      <c r="C409" s="99" t="s">
        <v>13</v>
      </c>
      <c r="D409" s="97" t="s">
        <v>188</v>
      </c>
      <c r="E409" s="97">
        <v>600</v>
      </c>
      <c r="F409" s="52"/>
      <c r="G409" s="142">
        <v>428</v>
      </c>
      <c r="H409" s="113">
        <v>428</v>
      </c>
    </row>
    <row r="410" spans="1:8" s="62" customFormat="1" ht="41.4" customHeight="1" x14ac:dyDescent="0.4">
      <c r="A410" s="63"/>
      <c r="B410" s="111"/>
      <c r="C410" s="57" t="s">
        <v>428</v>
      </c>
      <c r="D410" s="91" t="s">
        <v>439</v>
      </c>
      <c r="E410" s="91"/>
      <c r="F410" s="52"/>
      <c r="G410" s="142">
        <f>G411</f>
        <v>0</v>
      </c>
      <c r="H410" s="113">
        <f>H411</f>
        <v>0</v>
      </c>
    </row>
    <row r="411" spans="1:8" s="62" customFormat="1" ht="41.4" customHeight="1" x14ac:dyDescent="0.4">
      <c r="A411" s="63"/>
      <c r="B411" s="111"/>
      <c r="C411" s="57" t="s">
        <v>10</v>
      </c>
      <c r="D411" s="91" t="s">
        <v>439</v>
      </c>
      <c r="E411" s="91" t="s">
        <v>429</v>
      </c>
      <c r="F411" s="52"/>
      <c r="G411" s="142">
        <v>0</v>
      </c>
      <c r="H411" s="113">
        <v>0</v>
      </c>
    </row>
    <row r="412" spans="1:8" s="62" customFormat="1" ht="37.950000000000003" customHeight="1" x14ac:dyDescent="0.4">
      <c r="A412" s="63"/>
      <c r="B412" s="111"/>
      <c r="C412" s="146" t="s">
        <v>198</v>
      </c>
      <c r="D412" s="147" t="s">
        <v>199</v>
      </c>
      <c r="E412" s="53"/>
      <c r="F412" s="15"/>
      <c r="G412" s="143">
        <v>23000</v>
      </c>
      <c r="H412" s="143">
        <v>45000</v>
      </c>
    </row>
    <row r="413" spans="1:8" s="62" customFormat="1" ht="21" x14ac:dyDescent="0.4">
      <c r="A413" s="63"/>
      <c r="B413" s="67"/>
      <c r="C413" s="9" t="s">
        <v>119</v>
      </c>
      <c r="D413" s="15"/>
      <c r="E413" s="15"/>
      <c r="F413" s="15"/>
      <c r="G413" s="143">
        <f>G21+G82+G95+G105+G116+G123+G131+G136+G154+G177+G207+G232+G248+G253+G273+G284+G295+G322+G326+G330+G383+G390+G393+G401+G312+G412</f>
        <v>1746504.0000000002</v>
      </c>
      <c r="H413" s="112">
        <f>H21+H82+H95+H105+H116+H123+H131+H136+H154+H177+H207+H232+H248+H253+H273+H284+H295+H322+H326+H330+H383+H390+H393+H401+H312+H412</f>
        <v>1753015.5</v>
      </c>
    </row>
    <row r="414" spans="1:8" ht="23.4" customHeight="1" x14ac:dyDescent="0.4">
      <c r="A414" s="12"/>
    </row>
    <row r="415" spans="1:8" ht="21" x14ac:dyDescent="0.4">
      <c r="A415" s="12"/>
    </row>
    <row r="416" spans="1:8" ht="22.8" x14ac:dyDescent="0.4">
      <c r="A416" s="12"/>
      <c r="B416" s="164" t="s">
        <v>182</v>
      </c>
      <c r="C416" s="156"/>
    </row>
    <row r="417" spans="1:8" ht="22.8" x14ac:dyDescent="0.4">
      <c r="A417" s="12"/>
      <c r="B417" s="44" t="s">
        <v>183</v>
      </c>
      <c r="C417" s="60"/>
      <c r="D417" s="61"/>
      <c r="E417" s="61"/>
      <c r="F417" s="61"/>
    </row>
    <row r="418" spans="1:8" ht="22.8" x14ac:dyDescent="0.4">
      <c r="A418" s="12"/>
      <c r="B418" s="44" t="s">
        <v>142</v>
      </c>
      <c r="C418" s="66"/>
      <c r="D418" s="66"/>
      <c r="E418" s="66"/>
      <c r="F418" s="66"/>
    </row>
    <row r="419" spans="1:8" ht="22.8" x14ac:dyDescent="0.4">
      <c r="A419" s="12"/>
      <c r="B419" s="44" t="s">
        <v>184</v>
      </c>
      <c r="C419" s="66"/>
      <c r="D419" s="66"/>
      <c r="E419" s="64"/>
      <c r="F419" s="116"/>
      <c r="G419" s="163" t="s">
        <v>214</v>
      </c>
      <c r="H419" s="163"/>
    </row>
    <row r="420" spans="1:8" ht="22.8" x14ac:dyDescent="0.4">
      <c r="B420" s="59"/>
      <c r="C420" s="66"/>
      <c r="D420" s="66"/>
      <c r="E420" s="65"/>
      <c r="F420" s="65"/>
    </row>
    <row r="421" spans="1:8" x14ac:dyDescent="0.3">
      <c r="B421" s="4"/>
    </row>
    <row r="422" spans="1:8" x14ac:dyDescent="0.3">
      <c r="E422" s="1"/>
    </row>
  </sheetData>
  <mergeCells count="39">
    <mergeCell ref="C158:C159"/>
    <mergeCell ref="D63:D64"/>
    <mergeCell ref="C63:C64"/>
    <mergeCell ref="B63:B64"/>
    <mergeCell ref="G419:H419"/>
    <mergeCell ref="D39:D41"/>
    <mergeCell ref="B416:C416"/>
    <mergeCell ref="B158:B159"/>
    <mergeCell ref="B93:B94"/>
    <mergeCell ref="B39:B41"/>
    <mergeCell ref="C43:C44"/>
    <mergeCell ref="D43:D44"/>
    <mergeCell ref="E158:E159"/>
    <mergeCell ref="D93:D94"/>
    <mergeCell ref="E93:E94"/>
    <mergeCell ref="D158:D159"/>
    <mergeCell ref="C93:C94"/>
    <mergeCell ref="G63:G64"/>
    <mergeCell ref="H63:H64"/>
    <mergeCell ref="E63:E64"/>
    <mergeCell ref="E2:H2"/>
    <mergeCell ref="E4:H4"/>
    <mergeCell ref="E5:H5"/>
    <mergeCell ref="E6:H6"/>
    <mergeCell ref="E7:H7"/>
    <mergeCell ref="E9:F9"/>
    <mergeCell ref="E39:E41"/>
    <mergeCell ref="E25:E27"/>
    <mergeCell ref="E10:F10"/>
    <mergeCell ref="E43:E44"/>
    <mergeCell ref="B11:H11"/>
    <mergeCell ref="B13:H13"/>
    <mergeCell ref="B14:H14"/>
    <mergeCell ref="B15:H15"/>
    <mergeCell ref="B16:H16"/>
    <mergeCell ref="C39:C41"/>
    <mergeCell ref="D25:D27"/>
    <mergeCell ref="B25:B27"/>
    <mergeCell ref="C25:C27"/>
  </mergeCells>
  <pageMargins left="0.78740157480314965" right="0.62992125984251968" top="1.0629921259842521" bottom="0.51181102362204722" header="0.31496062992125984" footer="0.31496062992125984"/>
  <pageSetup paperSize="9" scale="68"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4.4" x14ac:dyDescent="0.3"/>
  <sheetData>
    <row r="1" spans="2:5" x14ac:dyDescent="0.3">
      <c r="B1">
        <v>-2378.1999999999998</v>
      </c>
    </row>
    <row r="2" spans="2:5" x14ac:dyDescent="0.3">
      <c r="B2">
        <v>-0.1</v>
      </c>
    </row>
    <row r="3" spans="2:5" x14ac:dyDescent="0.3">
      <c r="B3">
        <v>812</v>
      </c>
    </row>
    <row r="4" spans="2:5" x14ac:dyDescent="0.3">
      <c r="B4">
        <v>20000</v>
      </c>
    </row>
    <row r="5" spans="2:5" x14ac:dyDescent="0.3">
      <c r="B5">
        <v>-20000</v>
      </c>
    </row>
    <row r="6" spans="2:5" x14ac:dyDescent="0.3">
      <c r="B6">
        <v>1752.92</v>
      </c>
      <c r="C6" s="2">
        <f>B1+B2+B3+B4+B5+B6</f>
        <v>186.6200000000008</v>
      </c>
    </row>
    <row r="7" spans="2:5" x14ac:dyDescent="0.3">
      <c r="B7">
        <v>-444.72</v>
      </c>
    </row>
    <row r="8" spans="2:5" x14ac:dyDescent="0.3">
      <c r="B8">
        <v>55</v>
      </c>
    </row>
    <row r="9" spans="2:5" x14ac:dyDescent="0.3">
      <c r="B9">
        <v>603</v>
      </c>
    </row>
    <row r="10" spans="2:5" x14ac:dyDescent="0.3">
      <c r="B10" s="3">
        <v>-65.673000000000002</v>
      </c>
      <c r="C10">
        <f>B7+B8+B9+B12</f>
        <v>-186.72000000000003</v>
      </c>
    </row>
    <row r="11" spans="2:5" x14ac:dyDescent="0.3">
      <c r="B11" s="3">
        <v>36.56</v>
      </c>
    </row>
    <row r="12" spans="2:5" x14ac:dyDescent="0.3">
      <c r="B12">
        <v>-400</v>
      </c>
      <c r="C12" s="2">
        <f>B7+B8+B9+B10+B11+B12</f>
        <v>-215.83300000000003</v>
      </c>
      <c r="D12">
        <v>-186.72</v>
      </c>
      <c r="E12">
        <f>215.833-186.72</f>
        <v>29.113</v>
      </c>
    </row>
    <row r="13" spans="2:5" x14ac:dyDescent="0.3">
      <c r="B13">
        <v>53</v>
      </c>
    </row>
    <row r="14" spans="2:5" x14ac:dyDescent="0.3">
      <c r="B14">
        <v>-33</v>
      </c>
    </row>
    <row r="15" spans="2:5" x14ac:dyDescent="0.3">
      <c r="B15">
        <v>-20</v>
      </c>
      <c r="C15">
        <f>B13+B14+B15</f>
        <v>0</v>
      </c>
    </row>
    <row r="16" spans="2:5" x14ac:dyDescent="0.3">
      <c r="C16" s="2">
        <f>C6+C12+C15</f>
        <v>-29.212999999999226</v>
      </c>
      <c r="D16">
        <f>C6+D12+C15</f>
        <v>-9.9999999999198508E-2</v>
      </c>
    </row>
    <row r="25" spans="3:4" x14ac:dyDescent="0.3">
      <c r="C25">
        <f>603+55</f>
        <v>658</v>
      </c>
      <c r="D25" s="3">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2024-11-21T10:29:15Z</dcterms:modified>
</cp:coreProperties>
</file>